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6" yWindow="456" windowWidth="15036" windowHeight="7620"/>
  </bookViews>
  <sheets>
    <sheet name="2021" sheetId="2" r:id="rId1"/>
    <sheet name="2022-2023" sheetId="3" r:id="rId2"/>
  </sheets>
  <definedNames>
    <definedName name="_xlnm.Print_Area" localSheetId="0">'2021'!$A$1:$E$309</definedName>
    <definedName name="_xlnm.Print_Area" localSheetId="1">'2022-2023'!$A$1:$G$275</definedName>
  </definedNames>
  <calcPr calcId="124519"/>
</workbook>
</file>

<file path=xl/calcChain.xml><?xml version="1.0" encoding="utf-8"?>
<calcChain xmlns="http://schemas.openxmlformats.org/spreadsheetml/2006/main">
  <c r="E277" i="2"/>
  <c r="E142"/>
  <c r="G241" i="3"/>
  <c r="E241"/>
  <c r="G27"/>
  <c r="E27"/>
  <c r="E29" i="2"/>
  <c r="E264"/>
  <c r="E258" s="1"/>
  <c r="E211"/>
  <c r="E110"/>
  <c r="E84"/>
  <c r="E78"/>
  <c r="E69"/>
  <c r="E23"/>
  <c r="G271" i="3" l="1"/>
  <c r="E271"/>
  <c r="G269"/>
  <c r="G268" s="1"/>
  <c r="E269"/>
  <c r="E268" s="1"/>
  <c r="G266"/>
  <c r="G264"/>
  <c r="E266"/>
  <c r="E264"/>
  <c r="G261"/>
  <c r="G260" s="1"/>
  <c r="E261"/>
  <c r="E260" s="1"/>
  <c r="G256"/>
  <c r="G254"/>
  <c r="G252"/>
  <c r="E256"/>
  <c r="E254"/>
  <c r="E252"/>
  <c r="G249"/>
  <c r="G247"/>
  <c r="E249"/>
  <c r="E247"/>
  <c r="G238"/>
  <c r="G236"/>
  <c r="E238"/>
  <c r="E236"/>
  <c r="E235" s="1"/>
  <c r="G232"/>
  <c r="G230"/>
  <c r="E232"/>
  <c r="E230"/>
  <c r="G227"/>
  <c r="G226" s="1"/>
  <c r="E227"/>
  <c r="E226" s="1"/>
  <c r="G224"/>
  <c r="G222"/>
  <c r="G219"/>
  <c r="G217"/>
  <c r="G215"/>
  <c r="E224"/>
  <c r="E222"/>
  <c r="E219"/>
  <c r="E217"/>
  <c r="E215"/>
  <c r="G212"/>
  <c r="G210"/>
  <c r="G207"/>
  <c r="G205"/>
  <c r="E212"/>
  <c r="E210"/>
  <c r="E207"/>
  <c r="E205"/>
  <c r="G201"/>
  <c r="G200" s="1"/>
  <c r="E201"/>
  <c r="E200" s="1"/>
  <c r="G197"/>
  <c r="G196" s="1"/>
  <c r="E197"/>
  <c r="E196" s="1"/>
  <c r="G194"/>
  <c r="G190"/>
  <c r="E194"/>
  <c r="E190"/>
  <c r="G186"/>
  <c r="G184"/>
  <c r="E186"/>
  <c r="E184"/>
  <c r="G180"/>
  <c r="G179" s="1"/>
  <c r="E180"/>
  <c r="E179" s="1"/>
  <c r="G177"/>
  <c r="G175"/>
  <c r="G173"/>
  <c r="G171"/>
  <c r="G169"/>
  <c r="E177"/>
  <c r="E175"/>
  <c r="E173"/>
  <c r="E171"/>
  <c r="E169"/>
  <c r="G166"/>
  <c r="G164"/>
  <c r="G162"/>
  <c r="G160"/>
  <c r="G158"/>
  <c r="G156"/>
  <c r="G154"/>
  <c r="G152"/>
  <c r="G150"/>
  <c r="G148"/>
  <c r="E166"/>
  <c r="E164"/>
  <c r="E162"/>
  <c r="E160"/>
  <c r="E158"/>
  <c r="E156"/>
  <c r="E154"/>
  <c r="E152"/>
  <c r="E150"/>
  <c r="E148"/>
  <c r="G145"/>
  <c r="G143"/>
  <c r="G141"/>
  <c r="G139"/>
  <c r="G137"/>
  <c r="E145"/>
  <c r="E143"/>
  <c r="E141"/>
  <c r="E139"/>
  <c r="E137"/>
  <c r="G134"/>
  <c r="G132"/>
  <c r="G130"/>
  <c r="E134"/>
  <c r="E132"/>
  <c r="E130"/>
  <c r="G127"/>
  <c r="G125"/>
  <c r="G122"/>
  <c r="E127"/>
  <c r="E125"/>
  <c r="E122"/>
  <c r="G118"/>
  <c r="G117" s="1"/>
  <c r="E118"/>
  <c r="E117" s="1"/>
  <c r="G115"/>
  <c r="G113"/>
  <c r="E115"/>
  <c r="E113"/>
  <c r="G110"/>
  <c r="G108"/>
  <c r="G106"/>
  <c r="E110"/>
  <c r="E108"/>
  <c r="E106"/>
  <c r="G102"/>
  <c r="G100"/>
  <c r="E102"/>
  <c r="E100"/>
  <c r="G97"/>
  <c r="G95"/>
  <c r="E97"/>
  <c r="E95"/>
  <c r="G91"/>
  <c r="G89"/>
  <c r="G87"/>
  <c r="G85"/>
  <c r="G83"/>
  <c r="E91"/>
  <c r="E89"/>
  <c r="E87"/>
  <c r="E85"/>
  <c r="E83"/>
  <c r="G79"/>
  <c r="G77"/>
  <c r="G74"/>
  <c r="G71"/>
  <c r="E79"/>
  <c r="E77"/>
  <c r="E74"/>
  <c r="E71"/>
  <c r="G68"/>
  <c r="G67" s="1"/>
  <c r="E68"/>
  <c r="E67" s="1"/>
  <c r="G65"/>
  <c r="G63"/>
  <c r="G61"/>
  <c r="G60" s="1"/>
  <c r="E65"/>
  <c r="E63"/>
  <c r="E61"/>
  <c r="G58"/>
  <c r="G55"/>
  <c r="E58"/>
  <c r="E55"/>
  <c r="G51"/>
  <c r="G48"/>
  <c r="E51"/>
  <c r="E48"/>
  <c r="G45"/>
  <c r="G42"/>
  <c r="G40"/>
  <c r="G38"/>
  <c r="G36"/>
  <c r="E45"/>
  <c r="E42"/>
  <c r="E40"/>
  <c r="E38"/>
  <c r="E36"/>
  <c r="G33"/>
  <c r="G32" s="1"/>
  <c r="E33"/>
  <c r="E32" s="1"/>
  <c r="G24"/>
  <c r="E24"/>
  <c r="G21"/>
  <c r="G19"/>
  <c r="G17"/>
  <c r="E21"/>
  <c r="E19"/>
  <c r="E17"/>
  <c r="G14"/>
  <c r="G13" s="1"/>
  <c r="E14"/>
  <c r="E13" s="1"/>
  <c r="G11"/>
  <c r="G9"/>
  <c r="G7"/>
  <c r="E11"/>
  <c r="E9"/>
  <c r="E7"/>
  <c r="E305" i="2"/>
  <c r="E303"/>
  <c r="E302" s="1"/>
  <c r="E300"/>
  <c r="E298"/>
  <c r="E296"/>
  <c r="E293"/>
  <c r="E291"/>
  <c r="E287"/>
  <c r="E285"/>
  <c r="E280"/>
  <c r="E275"/>
  <c r="E272"/>
  <c r="E270"/>
  <c r="E261"/>
  <c r="E259"/>
  <c r="E255"/>
  <c r="E253"/>
  <c r="E250"/>
  <c r="E249" s="1"/>
  <c r="E247"/>
  <c r="E245"/>
  <c r="E242"/>
  <c r="E240"/>
  <c r="E238"/>
  <c r="E235"/>
  <c r="E233"/>
  <c r="E230"/>
  <c r="E228"/>
  <c r="E224"/>
  <c r="E223" s="1"/>
  <c r="E220"/>
  <c r="E219" s="1"/>
  <c r="E216"/>
  <c r="E207"/>
  <c r="E205"/>
  <c r="E201"/>
  <c r="E200" s="1"/>
  <c r="E198"/>
  <c r="E196"/>
  <c r="E194"/>
  <c r="E192"/>
  <c r="E190"/>
  <c r="E187"/>
  <c r="E185"/>
  <c r="E183"/>
  <c r="E181"/>
  <c r="E179"/>
  <c r="E177"/>
  <c r="E175"/>
  <c r="E173"/>
  <c r="E171"/>
  <c r="E169"/>
  <c r="E166"/>
  <c r="E164"/>
  <c r="E162"/>
  <c r="E160"/>
  <c r="E158"/>
  <c r="E155"/>
  <c r="E153"/>
  <c r="E151"/>
  <c r="E149"/>
  <c r="E147"/>
  <c r="E144"/>
  <c r="E138"/>
  <c r="E137" s="1"/>
  <c r="E135"/>
  <c r="E133"/>
  <c r="E130"/>
  <c r="E128"/>
  <c r="E126"/>
  <c r="E122"/>
  <c r="E121" s="1"/>
  <c r="E119"/>
  <c r="E118" s="1"/>
  <c r="E115"/>
  <c r="E113"/>
  <c r="E106"/>
  <c r="E104"/>
  <c r="E102"/>
  <c r="E98"/>
  <c r="E96"/>
  <c r="E94"/>
  <c r="E92"/>
  <c r="E90"/>
  <c r="E82"/>
  <c r="E75"/>
  <c r="E72"/>
  <c r="E71" s="1"/>
  <c r="E67"/>
  <c r="E65"/>
  <c r="E63"/>
  <c r="E60"/>
  <c r="E57"/>
  <c r="E53"/>
  <c r="E50"/>
  <c r="E47"/>
  <c r="E44"/>
  <c r="E42"/>
  <c r="E40"/>
  <c r="E38"/>
  <c r="E35"/>
  <c r="E34" s="1"/>
  <c r="E26"/>
  <c r="E21"/>
  <c r="E19"/>
  <c r="E17"/>
  <c r="E14"/>
  <c r="E13" s="1"/>
  <c r="E11"/>
  <c r="E9"/>
  <c r="E7"/>
  <c r="F246" i="3"/>
  <c r="F234" s="1"/>
  <c r="D246"/>
  <c r="D234" s="1"/>
  <c r="F214"/>
  <c r="D214"/>
  <c r="F200"/>
  <c r="D200"/>
  <c r="F196"/>
  <c r="D196"/>
  <c r="F189"/>
  <c r="D189"/>
  <c r="F82"/>
  <c r="F81" s="1"/>
  <c r="D82"/>
  <c r="D81" s="1"/>
  <c r="F54"/>
  <c r="F53" s="1"/>
  <c r="D54"/>
  <c r="D53" s="1"/>
  <c r="F47"/>
  <c r="D47"/>
  <c r="F35"/>
  <c r="D35"/>
  <c r="F32"/>
  <c r="D32"/>
  <c r="F23"/>
  <c r="D23"/>
  <c r="F16"/>
  <c r="D16"/>
  <c r="F13"/>
  <c r="D13"/>
  <c r="F6"/>
  <c r="D6"/>
  <c r="D305" i="2"/>
  <c r="D295"/>
  <c r="D290"/>
  <c r="D284"/>
  <c r="D274"/>
  <c r="D269"/>
  <c r="D258"/>
  <c r="D252"/>
  <c r="D237"/>
  <c r="D227"/>
  <c r="D223"/>
  <c r="D219"/>
  <c r="D210"/>
  <c r="D204"/>
  <c r="D168"/>
  <c r="D200"/>
  <c r="D189"/>
  <c r="D157"/>
  <c r="D141"/>
  <c r="D137"/>
  <c r="D132"/>
  <c r="D125"/>
  <c r="D121"/>
  <c r="D118"/>
  <c r="D89"/>
  <c r="D108"/>
  <c r="D101"/>
  <c r="E47" i="3" l="1"/>
  <c r="G235"/>
  <c r="G204"/>
  <c r="G6"/>
  <c r="E269" i="2"/>
  <c r="E257" s="1"/>
  <c r="E284"/>
  <c r="E141"/>
  <c r="G263" i="3"/>
  <c r="G251"/>
  <c r="G246"/>
  <c r="G229"/>
  <c r="G189"/>
  <c r="G188" s="1"/>
  <c r="G183"/>
  <c r="G147"/>
  <c r="G112"/>
  <c r="G70"/>
  <c r="E62" i="2"/>
  <c r="E108"/>
  <c r="E16"/>
  <c r="E263" i="3"/>
  <c r="E251"/>
  <c r="G234"/>
  <c r="E246"/>
  <c r="E229"/>
  <c r="G214"/>
  <c r="G35"/>
  <c r="G47"/>
  <c r="G82"/>
  <c r="G168"/>
  <c r="G16"/>
  <c r="G23"/>
  <c r="G94"/>
  <c r="G99"/>
  <c r="G54"/>
  <c r="G105"/>
  <c r="G136"/>
  <c r="E214"/>
  <c r="E204"/>
  <c r="E189"/>
  <c r="E188" s="1"/>
  <c r="E183"/>
  <c r="E168"/>
  <c r="E147"/>
  <c r="E136"/>
  <c r="G121"/>
  <c r="E121"/>
  <c r="G104"/>
  <c r="E112"/>
  <c r="E105"/>
  <c r="E99"/>
  <c r="E94"/>
  <c r="E82"/>
  <c r="E70"/>
  <c r="E60"/>
  <c r="E54"/>
  <c r="E35"/>
  <c r="E23"/>
  <c r="E16"/>
  <c r="E6"/>
  <c r="E295" i="2"/>
  <c r="E290"/>
  <c r="E274"/>
  <c r="E252"/>
  <c r="E237"/>
  <c r="E227"/>
  <c r="E210"/>
  <c r="E209" s="1"/>
  <c r="E204"/>
  <c r="E189"/>
  <c r="E168"/>
  <c r="E157"/>
  <c r="E132"/>
  <c r="E125"/>
  <c r="E117"/>
  <c r="E101"/>
  <c r="E89"/>
  <c r="E74"/>
  <c r="E56"/>
  <c r="E49"/>
  <c r="E37"/>
  <c r="E25"/>
  <c r="E6"/>
  <c r="D257"/>
  <c r="F188" i="3"/>
  <c r="D188"/>
  <c r="F5"/>
  <c r="D5"/>
  <c r="D209" i="2"/>
  <c r="D140"/>
  <c r="D124"/>
  <c r="D117"/>
  <c r="D88"/>
  <c r="G120" i="3" l="1"/>
  <c r="G81"/>
  <c r="G53"/>
  <c r="G5"/>
  <c r="E234"/>
  <c r="E120"/>
  <c r="E104"/>
  <c r="E81"/>
  <c r="E53"/>
  <c r="E5"/>
  <c r="E140" i="2"/>
  <c r="E124"/>
  <c r="E88"/>
  <c r="E55"/>
  <c r="E5"/>
  <c r="D74"/>
  <c r="D71"/>
  <c r="D62"/>
  <c r="D56"/>
  <c r="D49"/>
  <c r="D37"/>
  <c r="D34"/>
  <c r="D25"/>
  <c r="D16"/>
  <c r="D13"/>
  <c r="D6"/>
  <c r="F275" i="3"/>
  <c r="D275"/>
  <c r="G275" l="1"/>
  <c r="E275"/>
  <c r="E309" i="2"/>
  <c r="D55"/>
  <c r="D5"/>
  <c r="D309" l="1"/>
</calcChain>
</file>

<file path=xl/sharedStrings.xml><?xml version="1.0" encoding="utf-8"?>
<sst xmlns="http://schemas.openxmlformats.org/spreadsheetml/2006/main" count="1405" uniqueCount="345">
  <si>
    <t>0100000000</t>
  </si>
  <si>
    <t xml:space="preserve">    Подпрограмма "Развитие дошкольного образования"</t>
  </si>
  <si>
    <t>0110000000</t>
  </si>
  <si>
    <t>0110100000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</si>
  <si>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</si>
  <si>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</si>
  <si>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>0110200000</t>
  </si>
  <si>
    <t xml:space="preserve">    Подпрограмма "Развитие общего образования"</t>
  </si>
  <si>
    <t>0120000000</t>
  </si>
  <si>
    <t>0120100000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</si>
  <si>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</si>
  <si>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</si>
  <si>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</si>
  <si>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</si>
  <si>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Иные бюджетные ассигнования</t>
  </si>
  <si>
    <t>800</t>
  </si>
  <si>
    <t>0130000000</t>
  </si>
  <si>
    <t xml:space="preserve">      Организация обучения по программам дополнительного образования детей различной направленности</t>
  </si>
  <si>
    <t>0130100000</t>
  </si>
  <si>
    <t xml:space="preserve">      Обеспечение персонифицированного финансирования дополнительного образования детей</t>
  </si>
  <si>
    <t>0130200000</t>
  </si>
  <si>
    <t xml:space="preserve">    Подпрограмма"Создание условий для реализации муниципальной программы"</t>
  </si>
  <si>
    <t>0140000000</t>
  </si>
  <si>
    <t>0140100000</t>
  </si>
  <si>
    <t>0140200000</t>
  </si>
  <si>
    <t xml:space="preserve">    Подпрограмма "Детское и школьное питание"</t>
  </si>
  <si>
    <t>0150000000</t>
  </si>
  <si>
    <t>0150100000</t>
  </si>
  <si>
    <t xml:space="preserve">    Подпрогамма "Организация отдыха детей в каникулярное время"</t>
  </si>
  <si>
    <t>0160000000</t>
  </si>
  <si>
    <t>0160100000</t>
  </si>
  <si>
    <t xml:space="preserve">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</si>
  <si>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</si>
  <si>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Социальное обеспечение и иные выплаты населению</t>
  </si>
  <si>
    <t>300</t>
  </si>
  <si>
    <t xml:space="preserve">      Организация работы лагерей с дневным пребыванием</t>
  </si>
  <si>
    <t>0160300000</t>
  </si>
  <si>
    <t xml:space="preserve">      Мероприятия по организации временного трудоустройства подростков</t>
  </si>
  <si>
    <t>0160400000</t>
  </si>
  <si>
    <t>0160500000</t>
  </si>
  <si>
    <t>0200000000</t>
  </si>
  <si>
    <t>0200200000</t>
  </si>
  <si>
    <t xml:space="preserve">      Организация и обеспечение тренировочного процесса для спортсменов</t>
  </si>
  <si>
    <t>0200300000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</si>
  <si>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</si>
  <si>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</si>
  <si>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</si>
  <si>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</si>
  <si>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</si>
  <si>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</si>
  <si>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</si>
  <si>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</si>
  <si>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</si>
  <si>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 xml:space="preserve">      Обеспечение деятельности муниципальных музеев</t>
  </si>
  <si>
    <t>0330100000</t>
  </si>
  <si>
    <t xml:space="preserve">    Подпрограмма "Создание условий для реализации муниципальной программы"</t>
  </si>
  <si>
    <t>0350000000</t>
  </si>
  <si>
    <t>0350100000</t>
  </si>
  <si>
    <t>0350200000</t>
  </si>
  <si>
    <t>0350300000</t>
  </si>
  <si>
    <t xml:space="preserve">      Капитальный, текущий ремонт и реконструкция учреждений культуры</t>
  </si>
  <si>
    <t>0350400000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</si>
  <si>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</si>
  <si>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</si>
  <si>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</si>
  <si>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</si>
  <si>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</si>
  <si>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Устройство детей-сирот и детей, оставшихся без попечения родителей, на воспитание в семьи</t>
  </si>
  <si>
    <t>0410300000</t>
  </si>
  <si>
    <t xml:space="preserve">      Организация опеки и попечительства в отношении несовершеннолетних</t>
  </si>
  <si>
    <t>0410400000</t>
  </si>
  <si>
    <t>0410500000</t>
  </si>
  <si>
    <t xml:space="preserve">      Федеральный проект "Финансовая поддержка семей при рождении детей"</t>
  </si>
  <si>
    <t>041P100000</t>
  </si>
  <si>
    <t xml:space="preserve">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</si>
  <si>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</si>
  <si>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Другие выплаты по социальной помощи</t>
  </si>
  <si>
    <t>0420200000</t>
  </si>
  <si>
    <t>0420300000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</si>
  <si>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</si>
  <si>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</si>
  <si>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</si>
  <si>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>0600000000</t>
  </si>
  <si>
    <t>0610000000</t>
  </si>
  <si>
    <t>0610500000</t>
  </si>
  <si>
    <t>0610600000</t>
  </si>
  <si>
    <t>0620000000</t>
  </si>
  <si>
    <t>0620100000</t>
  </si>
  <si>
    <t>0630000000</t>
  </si>
  <si>
    <t xml:space="preserve">      Обеспечение безопасности в местах массового пребывания людей на улицах города</t>
  </si>
  <si>
    <t>0630100000</t>
  </si>
  <si>
    <t>0700000000</t>
  </si>
  <si>
    <t xml:space="preserve">    Подпрограмма "Содержание и развитие жилищного хозяйства"</t>
  </si>
  <si>
    <t>0720000000</t>
  </si>
  <si>
    <t>0720300000</t>
  </si>
  <si>
    <t>0720400000</t>
  </si>
  <si>
    <t>0720700000</t>
  </si>
  <si>
    <t>0720800000</t>
  </si>
  <si>
    <t>0721100000</t>
  </si>
  <si>
    <t>072F300000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</si>
  <si>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</si>
  <si>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</si>
  <si>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</si>
  <si>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</si>
  <si>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городского хозяйства к осенне-зимнему периоду</t>
  </si>
  <si>
    <t>0730600000</t>
  </si>
  <si>
    <t>0730700000</t>
  </si>
  <si>
    <t>0731200000</t>
  </si>
  <si>
    <t xml:space="preserve">      Федеральный проект "Чистая вода"</t>
  </si>
  <si>
    <t>073G500000</t>
  </si>
  <si>
    <t xml:space="preserve">    Подпрограмма "Благоустройство и охрана окружающей среды"</t>
  </si>
  <si>
    <t>0740000000</t>
  </si>
  <si>
    <t>0740100000</t>
  </si>
  <si>
    <t xml:space="preserve">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</si>
  <si>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</si>
  <si>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Организация содержания и благоустройства мест погребения (кладбищ)</t>
  </si>
  <si>
    <t>0740300000</t>
  </si>
  <si>
    <t>0740400000</t>
  </si>
  <si>
    <t xml:space="preserve">      Содержание сетей наружного освещения</t>
  </si>
  <si>
    <t>0740500000</t>
  </si>
  <si>
    <t xml:space="preserve">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</si>
  <si>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</si>
  <si>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Проведение городских мероприятий по санитарной очистке и благоустройству территории города</t>
  </si>
  <si>
    <t>0740900000</t>
  </si>
  <si>
    <t xml:space="preserve">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</si>
  <si>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</si>
  <si>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</si>
  <si>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 xml:space="preserve">      Осуществление отдельных государственных полномочий УР по отлову и содержанию безнадзорных животных</t>
  </si>
  <si>
    <t>0741500000</t>
  </si>
  <si>
    <t xml:space="preserve">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</si>
  <si>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</si>
  <si>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0750100000</t>
  </si>
  <si>
    <t>0750200000</t>
  </si>
  <si>
    <t>0750600000</t>
  </si>
  <si>
    <t>0750700000</t>
  </si>
  <si>
    <t>0751300000</t>
  </si>
  <si>
    <t>0760000000</t>
  </si>
  <si>
    <t xml:space="preserve">      Обеспечение деятельности Управления (хозяйственное, материально-техническое)</t>
  </si>
  <si>
    <t>0760100000</t>
  </si>
  <si>
    <t>0800000000</t>
  </si>
  <si>
    <t xml:space="preserve">      Внедрение энергоменеджмента</t>
  </si>
  <si>
    <t>0800100000</t>
  </si>
  <si>
    <t>0800500000</t>
  </si>
  <si>
    <t>0900000000</t>
  </si>
  <si>
    <t xml:space="preserve">    Подпрограмма "Организация муниципального управления"</t>
  </si>
  <si>
    <t>0910000000</t>
  </si>
  <si>
    <t xml:space="preserve">      Осуществление органами местного самоуправления города Воткинска переданных отдельных полномочий</t>
  </si>
  <si>
    <t xml:space="preserve">    Подпрограмма "Архивное дело"</t>
  </si>
  <si>
    <t>1000000000</t>
  </si>
  <si>
    <t xml:space="preserve">      Патриотическое воспитание и поодготовка молодежи к военной службе</t>
  </si>
  <si>
    <t>1000100000</t>
  </si>
  <si>
    <t xml:space="preserve">      Содействие социализации и эффективной самореализации молодежи</t>
  </si>
  <si>
    <t>1000200000</t>
  </si>
  <si>
    <t xml:space="preserve">      Оказание услуг (выполнение работ) муниципальными учреждениями в сфере молодежной политики</t>
  </si>
  <si>
    <t>1000400000</t>
  </si>
  <si>
    <t xml:space="preserve">      Уплата налога на имущество организаций, земельного налога</t>
  </si>
  <si>
    <t>1000500000</t>
  </si>
  <si>
    <t>1100000000</t>
  </si>
  <si>
    <t xml:space="preserve">      Строительство, реконструкция</t>
  </si>
  <si>
    <t>1110100000</t>
  </si>
  <si>
    <t xml:space="preserve">      Создание условий для реализации муниципальных программ</t>
  </si>
  <si>
    <t>1110300000</t>
  </si>
  <si>
    <t xml:space="preserve">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</si>
  <si>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</si>
  <si>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>1200000000</t>
  </si>
  <si>
    <t xml:space="preserve">      Оказание финасовой поддержки СОНКО</t>
  </si>
  <si>
    <t>1200100000</t>
  </si>
  <si>
    <t>1300000000</t>
  </si>
  <si>
    <t xml:space="preserve">      Формирование у подростков и молодежи мотивации к ведению здорового образа жизни</t>
  </si>
  <si>
    <t>1300400000</t>
  </si>
  <si>
    <t xml:space="preserve">      Информирование населения о последствиях злоупотребления наркотическими средствами</t>
  </si>
  <si>
    <t>1300600000</t>
  </si>
  <si>
    <t>1400000000</t>
  </si>
  <si>
    <t xml:space="preserve">    Подпрограмма  "Организация бюджетного процесса в муниципальном образовании "Город Воткинск"</t>
  </si>
  <si>
    <t>1410000000</t>
  </si>
  <si>
    <t xml:space="preserve">      Обслуживание муниципального долга муниципального образования "Город Воткинск"</t>
  </si>
  <si>
    <t>1410400000</t>
  </si>
  <si>
    <t xml:space="preserve">        Обслуживание государственного (муниципального) долга</t>
  </si>
  <si>
    <t>700</t>
  </si>
  <si>
    <t xml:space="preserve">      Реализация установленных полномочий (функций) Управления финансов Администрации города Воткинска</t>
  </si>
  <si>
    <t>1410500000</t>
  </si>
  <si>
    <t>1420000000</t>
  </si>
  <si>
    <t xml:space="preserve">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</si>
  <si>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</si>
  <si>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</si>
  <si>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</si>
  <si>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>1500000000</t>
  </si>
  <si>
    <t xml:space="preserve">      Эффективное управление и распоряжение земельными ресурсами</t>
  </si>
  <si>
    <t>1500100000</t>
  </si>
  <si>
    <t xml:space="preserve">      Эффективное управление и распоряжение муниципальным имуществом</t>
  </si>
  <si>
    <t>1500200000</t>
  </si>
  <si>
    <t xml:space="preserve">      Содержание Управления муниципального имущества и земельных ресурсов города Воткинска</t>
  </si>
  <si>
    <t>1500300000</t>
  </si>
  <si>
    <t>1600000000</t>
  </si>
  <si>
    <t xml:space="preserve">      Федеральный проект "Формирование комфортной городской среды"</t>
  </si>
  <si>
    <t>160F200000</t>
  </si>
  <si>
    <t>1800000000</t>
  </si>
  <si>
    <t xml:space="preserve">      Создание общественных добровольных формирований по охране правопорядка</t>
  </si>
  <si>
    <t>1800300000</t>
  </si>
  <si>
    <t xml:space="preserve">      Профилактика правонарушений среди несовершеннолетних</t>
  </si>
  <si>
    <t>1800500000</t>
  </si>
  <si>
    <t>1900000000</t>
  </si>
  <si>
    <t xml:space="preserve">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</si>
  <si>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</si>
  <si>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Непрограммные направления деятельности</t>
  </si>
  <si>
    <t>9900000000</t>
  </si>
  <si>
    <t>Наименование</t>
  </si>
  <si>
    <t>Целевая статья</t>
  </si>
  <si>
    <t>Вид расходов</t>
  </si>
  <si>
    <t xml:space="preserve">      Материальная поддержка семей с детьми дошкольного возраста</t>
  </si>
  <si>
    <t xml:space="preserve">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</si>
  <si>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Обеспечение деятельности подведомственных учреждений за счет средств бюджета города Воткинска</t>
  </si>
  <si>
    <t xml:space="preserve">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</si>
  <si>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</si>
  <si>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Реализация вариативных программ в сфере отдыха детей и подростков</t>
  </si>
  <si>
    <t xml:space="preserve">      Организация и проведение городских культурно-массовых мероприятий</t>
  </si>
  <si>
    <t xml:space="preserve">      Обеспечение деятельности муниципальных культурно-досуговых учреждений</t>
  </si>
  <si>
    <t xml:space="preserve">    Подпрограмма "Развитие библиотечного дела"</t>
  </si>
  <si>
    <t xml:space="preserve">      Комплектование библиотечных фондов</t>
  </si>
  <si>
    <t xml:space="preserve">    Подпрограмма "Развитие музейного дела"</t>
  </si>
  <si>
    <t xml:space="preserve">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</si>
  <si>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Пенсионное обеспечение</t>
  </si>
  <si>
    <t xml:space="preserve">    Подпрограмма "Предупреждение, спасение, помощь"</t>
  </si>
  <si>
    <t xml:space="preserve">      Создание условий для безопасного отдыха населения, в т.ч. на водных объектах</t>
  </si>
  <si>
    <t xml:space="preserve">      Оказание муниципальных услуг (работ)</t>
  </si>
  <si>
    <t xml:space="preserve">    Подпрограмма "Пожарная безопасность"</t>
  </si>
  <si>
    <t xml:space="preserve">    Подпрограмма "Построение и развитие аппаратно-программного комплекса "Безопасный город"</t>
  </si>
  <si>
    <t xml:space="preserve">      Реализация мероприятий по капитальному ремонту жилищного фонда муниципального образования "Город Воткинск"</t>
  </si>
  <si>
    <t xml:space="preserve">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</si>
  <si>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</si>
  <si>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Федеральный проект "Обеспечение устойчивого сокращения непригодного для проживания жилищного фонда"</t>
  </si>
  <si>
    <t xml:space="preserve">      Реализация мероприятий в сфере газоснабжения</t>
  </si>
  <si>
    <t xml:space="preserve">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</si>
  <si>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Оказание ритуальных услуг</t>
  </si>
  <si>
    <t xml:space="preserve">      Строительство и (или) реконструкция объектов транспортной инфраструктуры для реализации инвестиционных проектов</t>
  </si>
  <si>
    <t xml:space="preserve">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</si>
  <si>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</si>
  <si>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</si>
  <si>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ИТОГО РАСХОДОВ</t>
  </si>
  <si>
    <t>0920000000</t>
  </si>
  <si>
    <t>0930000000</t>
  </si>
  <si>
    <t xml:space="preserve">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</si>
  <si>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Обеспечение деятельности муниципальных библиотек</t>
  </si>
  <si>
    <t xml:space="preserve">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</si>
  <si>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</si>
  <si>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Содержание и ремонт муниципального жилищного фонда</t>
  </si>
  <si>
    <t xml:space="preserve">      Осуществление муниципального жилищного контроля</t>
  </si>
  <si>
    <t xml:space="preserve">      Строительство и (или) реконструкция объектов коммунальной инфраструктуры для реализации инвестиционных проектов</t>
  </si>
  <si>
    <t xml:space="preserve">      Федеральный проект "Современная школа"</t>
  </si>
  <si>
    <t>111E100000</t>
  </si>
  <si>
    <t xml:space="preserve">  Программа "Формирование современной городской среды" на территории муниципального образования "Город Воткинск" на 2018 - 2024 годы"</t>
  </si>
  <si>
    <t>0920500000</t>
  </si>
  <si>
    <t xml:space="preserve">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</si>
  <si>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</si>
  <si>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Программа "Развитие образования и воспитание на 2020-2024 годы"</t>
  </si>
  <si>
    <t xml:space="preserve">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</si>
  <si>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</si>
  <si>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Подпрограмма "Развитие системы воспитания и дополнительного образования детей"</t>
  </si>
  <si>
    <t xml:space="preserve">      Модернизация детских школ искусств</t>
  </si>
  <si>
    <t>0130500000</t>
  </si>
  <si>
    <t xml:space="preserve">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</si>
  <si>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</si>
  <si>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Программа "Развитие культуры на 2020-2024 годы"</t>
  </si>
  <si>
    <t xml:space="preserve">    Подпрограмма "Организация досуга и предоставление услуг организаций культуры"</t>
  </si>
  <si>
    <t xml:space="preserve">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</si>
  <si>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Программа "Социальная поддержка населения на 2020-2024 годы"</t>
  </si>
  <si>
    <t xml:space="preserve">      Федеральный проект "Жильё"</t>
  </si>
  <si>
    <t>043F100000</t>
  </si>
  <si>
    <t xml:space="preserve">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</si>
  <si>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</si>
  <si>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</si>
  <si>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</si>
  <si>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</si>
  <si>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</si>
  <si>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Программа "Содержание и развитие городского хозяйства на 2020-2024 годы"</t>
  </si>
  <si>
    <t xml:space="preserve">      Выполнение функций заказчика по проектированию и строительству объектов коммунальной инфраструктуры</t>
  </si>
  <si>
    <t>0731000000</t>
  </si>
  <si>
    <t xml:space="preserve">      Организация наружного освещения улиц</t>
  </si>
  <si>
    <t xml:space="preserve">      Содержание автомобильных дорог общего пользования, мостов и иных транспортных инженерных сооружений</t>
  </si>
  <si>
    <t xml:space="preserve">    Подпрограмма "Создание условий для реализации программы"</t>
  </si>
  <si>
    <t xml:space="preserve">  Программа "Энергосбережение и повышение знергетической эффективностина 2020-2024 годы"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</si>
  <si>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</si>
  <si>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Программа "Муниципальное управление на 2020-2024 годы"</t>
  </si>
  <si>
    <t xml:space="preserve">      Создание условий для реализации подпрограммы "Муниципальное управление"</t>
  </si>
  <si>
    <t>0910700000</t>
  </si>
  <si>
    <t>0910800000</t>
  </si>
  <si>
    <t xml:space="preserve">      Содержание на осуществление отдельных государственных полномочий в области архивного дела</t>
  </si>
  <si>
    <t xml:space="preserve">    Подпрограмма "Создание условий для государственной регистрации актов гражданского состояния"</t>
  </si>
  <si>
    <t xml:space="preserve">  Программа "Реализация молодежной политики на 2020-2024 годы"</t>
  </si>
  <si>
    <t xml:space="preserve">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</si>
  <si>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Капитальный ремонт</t>
  </si>
  <si>
    <t>1110200000</t>
  </si>
  <si>
    <t xml:space="preserve">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</si>
  <si>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Программа "Комплексные меры противодействия злоупотреблению наркотиками и их незаконному обороту на 2020-2024 годы"</t>
  </si>
  <si>
    <t xml:space="preserve">  Программа "Управление муниципальными финансами на 2020-2024 годы"</t>
  </si>
  <si>
    <t xml:space="preserve">    Подрограмма "Повышение эффективности бюджетных расходов"</t>
  </si>
  <si>
    <t xml:space="preserve">  Программа "Управление муниципальным имуществом и земельными ресурсами на 2020-2024 годы"</t>
  </si>
  <si>
    <t xml:space="preserve">  Программа "Профилактика правонарушений на 2020-2024 годы"</t>
  </si>
  <si>
    <t xml:space="preserve">  Программа "Гармонизация межнациональных отношений, профилактика терроризма и экстремизма на 2020-2024 годы"</t>
  </si>
  <si>
    <t xml:space="preserve">  Программа "Создание условий для устойчивого экономического развития на 2020-2024 годы"</t>
  </si>
  <si>
    <t>0500000000</t>
  </si>
  <si>
    <t xml:space="preserve">    Подпрограмма "Создание условий для развития предпринимательства"</t>
  </si>
  <si>
    <t>0520000000</t>
  </si>
  <si>
    <t xml:space="preserve">      Региональный проект "Популяризация предпринимательства в Удмуртской Республике"</t>
  </si>
  <si>
    <t>0520200000</t>
  </si>
  <si>
    <t xml:space="preserve">    Подпрограмма "Развитие системы социального партнерства, улучшение условий и охраны труда"</t>
  </si>
  <si>
    <t>0550000000</t>
  </si>
  <si>
    <t xml:space="preserve">      Улучшение условий и охраны труда в городе</t>
  </si>
  <si>
    <t>0550300000</t>
  </si>
  <si>
    <t xml:space="preserve">  Программа "Развитие туризма на 2020-2024 годы"</t>
  </si>
  <si>
    <t>1700000000</t>
  </si>
  <si>
    <t xml:space="preserve">      Разработка и проведение мероприятий по маркетинговой и имиджевой политике города</t>
  </si>
  <si>
    <t>1700100000</t>
  </si>
  <si>
    <t xml:space="preserve">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</si>
  <si>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</si>
  <si>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</si>
  <si>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</si>
  <si>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</si>
  <si>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</si>
  <si>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</si>
  <si>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Социальное обеспечение и иные выплаты населению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</si>
  <si>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</si>
  <si>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 xml:space="preserve">            Закупка товаров, работ и услуг для обеспечения государственных (муниципальных) нужд</t>
  </si>
  <si>
    <t>1600500000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</si>
  <si>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</si>
  <si>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приложение №11 к бюджету муниципального образования "Город Воткинск" на 2021 год и на плановый период 2022 и 2023 годов "Распределение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2021 год" (в части изменяемых строк в соответствии с Решением от 28.12.2025 №45-РН) </t>
  </si>
  <si>
    <t xml:space="preserve">приложение №12 к бюджету муниципального образования "Город Воткинск" на 2021 год и на плановый период 2022 и 2023 годов "Распределение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плановый период 2022 и 2023 годов" (в части изменяемых строк в соответствии с Решением от 28.12.2020 №45-РН) </t>
  </si>
  <si>
    <t xml:space="preserve">Сумма на 2021 год (тыс. руб.) утверждено            </t>
  </si>
  <si>
    <t xml:space="preserve">Сумма на 2021 год (тыс. руб.) уточнено            </t>
  </si>
  <si>
    <t xml:space="preserve">Сумма на 2022 год (тыс. руб.) утверждено     </t>
  </si>
  <si>
    <t xml:space="preserve">Сумма на 2022 год (тыс. руб.) уточнено    </t>
  </si>
  <si>
    <t xml:space="preserve">Сумма на 2023 год (тыс. руб.) утверждено </t>
  </si>
  <si>
    <t xml:space="preserve">Сумма на 2023 год (тыс. руб.) уточнено </t>
  </si>
  <si>
    <t>Федеральный проект "Культурная среда"</t>
  </si>
  <si>
    <t xml:space="preserve">            Капитальные вложения в объекты государственной (муниципальной) собственности</t>
  </si>
  <si>
    <t>013A100000</t>
  </si>
  <si>
    <t xml:space="preserve">            Предоставление субсидий бюджетным, автономным учреждениям и иным некоммерческим организациям</t>
  </si>
  <si>
    <t>032A100000</t>
  </si>
  <si>
    <t xml:space="preserve">            Иные бюджетные ассигнования</t>
  </si>
  <si>
    <t xml:space="preserve">          Реализация мероприятий регионального проекта "Жилье" национального проекта "Жильё и городская среда"</t>
  </si>
  <si>
    <t xml:space="preserve">        Подпрограмма  "Организация бюджетного процесса в муниципальном образовании "Город Воткинск"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</si>
  <si>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</si>
  <si>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Организация управления многоквартирными домами, находящимся на территории "Город Воткинск"</t>
  </si>
  <si>
    <t>0720100000</t>
  </si>
  <si>
    <t xml:space="preserve">          Иные бюджетные ассигнования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</si>
</sst>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43">
    <xf numFmtId="0" fontId="0" fillId="0" borderId="0" xfId="0"/>
    <xf numFmtId="0" fontId="12" fillId="0" borderId="1" xfId="2" applyNumberFormat="1" applyFont="1" applyProtection="1"/>
    <xf numFmtId="0" fontId="13" fillId="0" borderId="0" xfId="0" applyFont="1" applyProtection="1">
      <protection locked="0"/>
    </xf>
    <xf numFmtId="0" fontId="16" fillId="0" borderId="1" xfId="9" applyNumberFormat="1" applyFont="1" applyProtection="1"/>
    <xf numFmtId="0" fontId="17" fillId="0" borderId="1" xfId="2" applyNumberFormat="1" applyFont="1" applyProtection="1"/>
    <xf numFmtId="0" fontId="18" fillId="0" borderId="0" xfId="0" applyFont="1" applyProtection="1">
      <protection locked="0"/>
    </xf>
    <xf numFmtId="0" fontId="12" fillId="0" borderId="1" xfId="2" applyNumberFormat="1" applyFont="1" applyFill="1" applyProtection="1"/>
    <xf numFmtId="0" fontId="13" fillId="0" borderId="0" xfId="0" applyFont="1" applyFill="1" applyProtection="1">
      <protection locked="0"/>
    </xf>
    <xf numFmtId="0" fontId="14" fillId="0" borderId="1" xfId="5" applyNumberFormat="1" applyFont="1" applyFill="1" applyProtection="1"/>
    <xf numFmtId="0" fontId="16" fillId="0" borderId="1" xfId="9" applyNumberFormat="1" applyFont="1" applyFill="1" applyProtection="1"/>
    <xf numFmtId="0" fontId="0" fillId="0" borderId="4" xfId="0" applyBorder="1" applyAlignment="1"/>
    <xf numFmtId="0" fontId="13" fillId="0" borderId="4" xfId="0" applyFont="1" applyBorder="1" applyAlignment="1"/>
    <xf numFmtId="0" fontId="19" fillId="0" borderId="1" xfId="0" applyFont="1" applyBorder="1" applyAlignment="1">
      <alignment horizontal="right" vertical="top"/>
    </xf>
    <xf numFmtId="0" fontId="17" fillId="0" borderId="1" xfId="2" applyNumberFormat="1" applyFont="1" applyFill="1" applyProtection="1"/>
    <xf numFmtId="0" fontId="18" fillId="0" borderId="0" xfId="0" applyFont="1" applyFill="1" applyProtection="1">
      <protection locked="0"/>
    </xf>
    <xf numFmtId="0" fontId="19" fillId="0" borderId="1" xfId="0" applyFont="1" applyFill="1" applyBorder="1" applyAlignment="1">
      <alignment horizontal="right" vertical="top"/>
    </xf>
    <xf numFmtId="0" fontId="0" fillId="0" borderId="4" xfId="0" applyFill="1" applyBorder="1" applyAlignment="1"/>
    <xf numFmtId="164" fontId="20" fillId="0" borderId="5" xfId="17" applyNumberFormat="1" applyFont="1" applyFill="1" applyBorder="1" applyAlignment="1" applyProtection="1">
      <alignment horizontal="right" vertical="top" wrapText="1"/>
    </xf>
    <xf numFmtId="0" fontId="12" fillId="0" borderId="2" xfId="12" applyNumberFormat="1" applyFont="1" applyFill="1" applyProtection="1">
      <alignment vertical="top" wrapText="1"/>
    </xf>
    <xf numFmtId="1" fontId="12" fillId="0" borderId="2" xfId="13" applyNumberFormat="1" applyFont="1" applyFill="1" applyAlignment="1" applyProtection="1">
      <alignment horizontal="center" vertical="top"/>
    </xf>
    <xf numFmtId="0" fontId="17" fillId="0" borderId="2" xfId="12" applyNumberFormat="1" applyFont="1" applyFill="1" applyProtection="1">
      <alignment vertical="top" wrapText="1"/>
    </xf>
    <xf numFmtId="1" fontId="17" fillId="0" borderId="2" xfId="13" applyNumberFormat="1" applyFont="1" applyFill="1" applyAlignment="1" applyProtection="1">
      <alignment horizontal="center" vertical="top"/>
    </xf>
    <xf numFmtId="164" fontId="12" fillId="0" borderId="2" xfId="14" applyNumberFormat="1" applyFont="1" applyFill="1" applyAlignment="1" applyProtection="1">
      <alignment horizontal="right" vertical="top"/>
    </xf>
    <xf numFmtId="164" fontId="17" fillId="0" borderId="2" xfId="14" applyNumberFormat="1" applyFont="1" applyFill="1" applyAlignment="1" applyProtection="1">
      <alignment horizontal="right" vertical="top"/>
    </xf>
    <xf numFmtId="0" fontId="12" fillId="0" borderId="2" xfId="12" applyNumberFormat="1" applyFont="1" applyProtection="1">
      <alignment vertical="top" wrapText="1"/>
    </xf>
    <xf numFmtId="1" fontId="12" fillId="0" borderId="2" xfId="13" applyNumberFormat="1" applyFont="1" applyProtection="1">
      <alignment horizontal="center" vertical="top" shrinkToFit="1"/>
    </xf>
    <xf numFmtId="0" fontId="21" fillId="0" borderId="2" xfId="11" applyNumberFormat="1" applyFont="1" applyFill="1" applyProtection="1">
      <alignment horizontal="center" vertical="center" wrapText="1"/>
    </xf>
    <xf numFmtId="0" fontId="12" fillId="0" borderId="1" xfId="10" applyFont="1">
      <alignment horizontal="right"/>
    </xf>
    <xf numFmtId="0" fontId="15" fillId="0" borderId="1" xfId="7" applyNumberFormat="1" applyFont="1" applyAlignment="1" applyProtection="1">
      <alignment horizontal="center"/>
    </xf>
    <xf numFmtId="0" fontId="13" fillId="0" borderId="1" xfId="0" applyFont="1" applyBorder="1" applyAlignment="1"/>
    <xf numFmtId="164" fontId="12" fillId="0" borderId="9" xfId="14" applyNumberFormat="1" applyFont="1" applyFill="1" applyBorder="1" applyAlignment="1" applyProtection="1">
      <alignment horizontal="right" vertical="top"/>
    </xf>
    <xf numFmtId="0" fontId="22" fillId="0" borderId="2" xfId="11" applyNumberFormat="1" applyFont="1" applyFill="1" applyProtection="1">
      <alignment horizontal="center" vertical="center" wrapText="1"/>
    </xf>
    <xf numFmtId="0" fontId="22" fillId="0" borderId="2" xfId="11" applyNumberFormat="1" applyFont="1" applyProtection="1">
      <alignment horizontal="center" vertical="center" wrapText="1"/>
    </xf>
    <xf numFmtId="49" fontId="12" fillId="0" borderId="2" xfId="13" applyNumberFormat="1" applyFont="1" applyFill="1" applyAlignment="1" applyProtection="1">
      <alignment horizontal="center" vertical="top"/>
    </xf>
    <xf numFmtId="0" fontId="17" fillId="0" borderId="1" xfId="2" applyNumberFormat="1" applyFont="1" applyFill="1" applyAlignment="1" applyProtection="1">
      <alignment vertical="top"/>
    </xf>
    <xf numFmtId="0" fontId="20" fillId="0" borderId="6" xfId="16" applyNumberFormat="1" applyFont="1" applyBorder="1" applyAlignment="1" applyProtection="1">
      <alignment horizontal="left" vertical="top"/>
    </xf>
    <xf numFmtId="0" fontId="20" fillId="0" borderId="7" xfId="16" applyFont="1" applyBorder="1" applyAlignment="1">
      <alignment horizontal="left" vertical="top"/>
    </xf>
    <xf numFmtId="0" fontId="20" fillId="0" borderId="8" xfId="16" applyFont="1" applyBorder="1" applyAlignment="1">
      <alignment horizontal="left" vertical="top"/>
    </xf>
    <xf numFmtId="0" fontId="19" fillId="0" borderId="1" xfId="0" applyFont="1" applyBorder="1" applyAlignment="1">
      <alignment horizontal="left" vertical="top" wrapText="1"/>
    </xf>
    <xf numFmtId="0" fontId="12" fillId="0" borderId="1" xfId="10" applyNumberFormat="1" applyFont="1" applyProtection="1">
      <alignment horizontal="right"/>
    </xf>
    <xf numFmtId="0" fontId="12" fillId="0" borderId="1" xfId="10" applyFont="1">
      <alignment horizontal="right"/>
    </xf>
    <xf numFmtId="0" fontId="15" fillId="0" borderId="1" xfId="7" applyNumberFormat="1" applyFont="1" applyAlignment="1" applyProtection="1">
      <alignment horizontal="center"/>
    </xf>
    <xf numFmtId="0" fontId="16" fillId="0" borderId="1" xfId="7" applyNumberFormat="1" applyFont="1" applyAlignment="1" applyProtection="1">
      <alignment horizontal="left" vertical="top" wrapText="1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9"/>
  <sheetViews>
    <sheetView showGridLines="0" tabSelected="1" topLeftCell="A268" zoomScaleSheetLayoutView="100" workbookViewId="0">
      <selection activeCell="E20" sqref="E20"/>
    </sheetView>
  </sheetViews>
  <sheetFormatPr defaultColWidth="8.88671875" defaultRowHeight="13.8" outlineLevelRow="3"/>
  <cols>
    <col min="1" max="1" width="56.33203125" style="7" customWidth="1"/>
    <col min="2" max="2" width="12.44140625" style="7" customWidth="1"/>
    <col min="3" max="3" width="6.33203125" style="7" customWidth="1"/>
    <col min="4" max="5" width="12.6640625" style="7" customWidth="1"/>
    <col min="6" max="6" width="8.88671875" style="7" customWidth="1"/>
    <col min="7" max="16384" width="8.88671875" style="7"/>
  </cols>
  <sheetData>
    <row r="1" spans="1:6" ht="9" customHeight="1">
      <c r="A1" s="15"/>
      <c r="B1" s="12"/>
      <c r="C1" s="12"/>
      <c r="D1" s="12"/>
      <c r="E1" s="12"/>
      <c r="F1" s="8"/>
    </row>
    <row r="2" spans="1:6" ht="81.75" customHeight="1">
      <c r="A2" s="38" t="s">
        <v>325</v>
      </c>
      <c r="B2" s="38"/>
      <c r="C2" s="38"/>
      <c r="D2" s="38"/>
      <c r="E2" s="38"/>
      <c r="F2" s="9"/>
    </row>
    <row r="3" spans="1:6" ht="12" customHeight="1">
      <c r="A3" s="16"/>
      <c r="B3" s="10"/>
      <c r="C3" s="10"/>
      <c r="D3" s="11"/>
      <c r="E3" s="29"/>
      <c r="F3" s="6"/>
    </row>
    <row r="4" spans="1:6" ht="36.75" customHeight="1">
      <c r="A4" s="26" t="s">
        <v>206</v>
      </c>
      <c r="B4" s="26" t="s">
        <v>207</v>
      </c>
      <c r="C4" s="26" t="s">
        <v>208</v>
      </c>
      <c r="D4" s="26" t="s">
        <v>327</v>
      </c>
      <c r="E4" s="26" t="s">
        <v>328</v>
      </c>
      <c r="F4" s="6"/>
    </row>
    <row r="5" spans="1:6" s="14" customFormat="1" ht="26.4">
      <c r="A5" s="20" t="s">
        <v>254</v>
      </c>
      <c r="B5" s="21" t="s">
        <v>0</v>
      </c>
      <c r="C5" s="21"/>
      <c r="D5" s="23">
        <f>D6+D13+D16+D25+D34+D37</f>
        <v>1133518.2999999998</v>
      </c>
      <c r="E5" s="23">
        <f>E6+E13+E16+E25+E34+E37</f>
        <v>1137304.3</v>
      </c>
      <c r="F5" s="13"/>
    </row>
    <row r="6" spans="1:6" s="14" customFormat="1">
      <c r="A6" s="20" t="s">
        <v>1</v>
      </c>
      <c r="B6" s="21" t="s">
        <v>2</v>
      </c>
      <c r="C6" s="21"/>
      <c r="D6" s="23">
        <f>D7+D9+D11</f>
        <v>484315.1</v>
      </c>
      <c r="E6" s="23">
        <f>E7+E9+E11</f>
        <v>496670.9</v>
      </c>
      <c r="F6" s="13"/>
    </row>
    <row r="7" spans="1:6" s="14" customFormat="1" ht="39.6" outlineLevel="1">
      <c r="A7" s="18" t="s">
        <v>255</v>
      </c>
      <c r="B7" s="19" t="s">
        <v>3</v>
      </c>
      <c r="C7" s="19"/>
      <c r="D7" s="22">
        <v>481176.6</v>
      </c>
      <c r="E7" s="22">
        <f>E8</f>
        <v>493532.4</v>
      </c>
      <c r="F7" s="13"/>
    </row>
    <row r="8" spans="1:6" ht="26.4" outlineLevel="2">
      <c r="A8" s="18" t="s">
        <v>4</v>
      </c>
      <c r="B8" s="19" t="s">
        <v>3</v>
      </c>
      <c r="C8" s="19" t="s">
        <v>5</v>
      </c>
      <c r="D8" s="22">
        <v>481176.6</v>
      </c>
      <c r="E8" s="22">
        <v>493532.4</v>
      </c>
      <c r="F8" s="6"/>
    </row>
    <row r="9" spans="1:6" ht="19.5" hidden="1" customHeight="1" outlineLevel="3">
      <c r="A9" s="18" t="s">
        <v>209</v>
      </c>
      <c r="B9" s="19" t="s">
        <v>6</v>
      </c>
      <c r="C9" s="19"/>
      <c r="D9" s="22">
        <v>3113.5</v>
      </c>
      <c r="E9" s="22">
        <f>E10</f>
        <v>3113.5</v>
      </c>
      <c r="F9" s="6"/>
    </row>
    <row r="10" spans="1:6" ht="26.4" hidden="1" outlineLevel="2">
      <c r="A10" s="18" t="s">
        <v>4</v>
      </c>
      <c r="B10" s="19" t="s">
        <v>6</v>
      </c>
      <c r="C10" s="19" t="s">
        <v>5</v>
      </c>
      <c r="D10" s="22">
        <v>3113.5</v>
      </c>
      <c r="E10" s="22">
        <v>3113.5</v>
      </c>
      <c r="F10" s="6"/>
    </row>
    <row r="11" spans="1:6" s="14" customFormat="1" ht="31.5" hidden="1" customHeight="1" outlineLevel="3">
      <c r="A11" s="18" t="s">
        <v>162</v>
      </c>
      <c r="B11" s="19" t="s">
        <v>256</v>
      </c>
      <c r="C11" s="19"/>
      <c r="D11" s="22">
        <v>25</v>
      </c>
      <c r="E11" s="22">
        <f>E12</f>
        <v>25</v>
      </c>
      <c r="F11" s="13"/>
    </row>
    <row r="12" spans="1:6" s="14" customFormat="1" ht="26.4" hidden="1" outlineLevel="1">
      <c r="A12" s="18" t="s">
        <v>12</v>
      </c>
      <c r="B12" s="19" t="s">
        <v>256</v>
      </c>
      <c r="C12" s="19" t="s">
        <v>13</v>
      </c>
      <c r="D12" s="22">
        <v>25</v>
      </c>
      <c r="E12" s="22">
        <v>25</v>
      </c>
      <c r="F12" s="13"/>
    </row>
    <row r="13" spans="1:6" s="14" customFormat="1" outlineLevel="2">
      <c r="A13" s="20" t="s">
        <v>7</v>
      </c>
      <c r="B13" s="21" t="s">
        <v>8</v>
      </c>
      <c r="C13" s="21"/>
      <c r="D13" s="23">
        <f>D14</f>
        <v>347720.2</v>
      </c>
      <c r="E13" s="23">
        <f>E14</f>
        <v>350038.4</v>
      </c>
      <c r="F13" s="13"/>
    </row>
    <row r="14" spans="1:6" ht="39.6" outlineLevel="3">
      <c r="A14" s="18" t="s">
        <v>210</v>
      </c>
      <c r="B14" s="19" t="s">
        <v>9</v>
      </c>
      <c r="C14" s="19"/>
      <c r="D14" s="22">
        <v>347720.2</v>
      </c>
      <c r="E14" s="22">
        <f>E15</f>
        <v>350038.4</v>
      </c>
      <c r="F14" s="6"/>
    </row>
    <row r="15" spans="1:6" ht="26.4" outlineLevel="2">
      <c r="A15" s="18" t="s">
        <v>4</v>
      </c>
      <c r="B15" s="19" t="s">
        <v>9</v>
      </c>
      <c r="C15" s="19" t="s">
        <v>5</v>
      </c>
      <c r="D15" s="22">
        <v>347720.2</v>
      </c>
      <c r="E15" s="22">
        <v>350038.4</v>
      </c>
      <c r="F15" s="6"/>
    </row>
    <row r="16" spans="1:6" s="14" customFormat="1" ht="26.4" outlineLevel="3">
      <c r="A16" s="20" t="s">
        <v>257</v>
      </c>
      <c r="B16" s="21" t="s">
        <v>16</v>
      </c>
      <c r="C16" s="21"/>
      <c r="D16" s="23">
        <f>D17+D19+D21</f>
        <v>168895.6</v>
      </c>
      <c r="E16" s="23">
        <f>E17+E19+E21+E23</f>
        <v>172434.4</v>
      </c>
      <c r="F16" s="13"/>
    </row>
    <row r="17" spans="1:6" ht="26.4" outlineLevel="3">
      <c r="A17" s="18" t="s">
        <v>17</v>
      </c>
      <c r="B17" s="19" t="s">
        <v>18</v>
      </c>
      <c r="C17" s="19"/>
      <c r="D17" s="22">
        <v>120670.8</v>
      </c>
      <c r="E17" s="22">
        <f>E18</f>
        <v>121088.5</v>
      </c>
      <c r="F17" s="6"/>
    </row>
    <row r="18" spans="1:6" ht="26.4" outlineLevel="3">
      <c r="A18" s="18" t="s">
        <v>4</v>
      </c>
      <c r="B18" s="19" t="s">
        <v>18</v>
      </c>
      <c r="C18" s="19" t="s">
        <v>5</v>
      </c>
      <c r="D18" s="22">
        <v>120670.8</v>
      </c>
      <c r="E18" s="22">
        <v>121088.5</v>
      </c>
      <c r="F18" s="6"/>
    </row>
    <row r="19" spans="1:6" ht="26.4" outlineLevel="2">
      <c r="A19" s="18" t="s">
        <v>19</v>
      </c>
      <c r="B19" s="19" t="s">
        <v>20</v>
      </c>
      <c r="C19" s="19"/>
      <c r="D19" s="22">
        <v>7620.8</v>
      </c>
      <c r="E19" s="22">
        <f>E20</f>
        <v>9220.7999999999993</v>
      </c>
      <c r="F19" s="6"/>
    </row>
    <row r="20" spans="1:6" ht="26.4" outlineLevel="3">
      <c r="A20" s="18" t="s">
        <v>4</v>
      </c>
      <c r="B20" s="19" t="s">
        <v>20</v>
      </c>
      <c r="C20" s="19" t="s">
        <v>5</v>
      </c>
      <c r="D20" s="22">
        <v>7620.8</v>
      </c>
      <c r="E20" s="22">
        <v>9220.7999999999993</v>
      </c>
      <c r="F20" s="6"/>
    </row>
    <row r="21" spans="1:6" outlineLevel="3">
      <c r="A21" s="18" t="s">
        <v>258</v>
      </c>
      <c r="B21" s="19" t="s">
        <v>259</v>
      </c>
      <c r="C21" s="19"/>
      <c r="D21" s="22">
        <v>40604</v>
      </c>
      <c r="E21" s="22">
        <f>E22</f>
        <v>1521.1</v>
      </c>
      <c r="F21" s="6"/>
    </row>
    <row r="22" spans="1:6" s="14" customFormat="1" ht="26.4" outlineLevel="3">
      <c r="A22" s="18" t="s">
        <v>100</v>
      </c>
      <c r="B22" s="19" t="s">
        <v>259</v>
      </c>
      <c r="C22" s="19" t="s">
        <v>101</v>
      </c>
      <c r="D22" s="22">
        <v>40604</v>
      </c>
      <c r="E22" s="22">
        <v>1521.1</v>
      </c>
      <c r="F22" s="13"/>
    </row>
    <row r="23" spans="1:6" s="14" customFormat="1" outlineLevel="3">
      <c r="A23" s="18" t="s">
        <v>333</v>
      </c>
      <c r="B23" s="19" t="s">
        <v>335</v>
      </c>
      <c r="C23" s="19"/>
      <c r="D23" s="22">
        <v>0</v>
      </c>
      <c r="E23" s="22">
        <f>E24</f>
        <v>40604</v>
      </c>
      <c r="F23" s="13"/>
    </row>
    <row r="24" spans="1:6" s="14" customFormat="1" ht="26.4" outlineLevel="3">
      <c r="A24" s="18" t="s">
        <v>334</v>
      </c>
      <c r="B24" s="19" t="s">
        <v>335</v>
      </c>
      <c r="C24" s="19">
        <v>400</v>
      </c>
      <c r="D24" s="22">
        <v>0</v>
      </c>
      <c r="E24" s="22">
        <v>40604</v>
      </c>
      <c r="F24" s="13"/>
    </row>
    <row r="25" spans="1:6" s="14" customFormat="1" ht="26.4" outlineLevel="1">
      <c r="A25" s="20" t="s">
        <v>21</v>
      </c>
      <c r="B25" s="21" t="s">
        <v>22</v>
      </c>
      <c r="C25" s="21"/>
      <c r="D25" s="23">
        <f>D26+D29</f>
        <v>44314.200000000004</v>
      </c>
      <c r="E25" s="23">
        <f>E26+E29</f>
        <v>27088.1</v>
      </c>
      <c r="F25" s="13"/>
    </row>
    <row r="26" spans="1:6" ht="52.8" hidden="1" outlineLevel="2">
      <c r="A26" s="18" t="s">
        <v>260</v>
      </c>
      <c r="B26" s="19" t="s">
        <v>23</v>
      </c>
      <c r="C26" s="19"/>
      <c r="D26" s="22">
        <v>4444.3</v>
      </c>
      <c r="E26" s="22">
        <f>E27+E28</f>
        <v>4444.3</v>
      </c>
      <c r="F26" s="6"/>
    </row>
    <row r="27" spans="1:6" ht="52.8" hidden="1" outlineLevel="3">
      <c r="A27" s="18" t="s">
        <v>10</v>
      </c>
      <c r="B27" s="19" t="s">
        <v>23</v>
      </c>
      <c r="C27" s="19" t="s">
        <v>11</v>
      </c>
      <c r="D27" s="22">
        <v>4362.2</v>
      </c>
      <c r="E27" s="22">
        <v>4362.2</v>
      </c>
      <c r="F27" s="6"/>
    </row>
    <row r="28" spans="1:6" ht="26.4" hidden="1" outlineLevel="2">
      <c r="A28" s="18" t="s">
        <v>12</v>
      </c>
      <c r="B28" s="19" t="s">
        <v>23</v>
      </c>
      <c r="C28" s="19" t="s">
        <v>13</v>
      </c>
      <c r="D28" s="22">
        <v>82.1</v>
      </c>
      <c r="E28" s="22">
        <v>82.1</v>
      </c>
      <c r="F28" s="6"/>
    </row>
    <row r="29" spans="1:6" s="14" customFormat="1" ht="31.5" customHeight="1" outlineLevel="3">
      <c r="A29" s="18" t="s">
        <v>211</v>
      </c>
      <c r="B29" s="19" t="s">
        <v>24</v>
      </c>
      <c r="C29" s="19"/>
      <c r="D29" s="22">
        <v>39869.9</v>
      </c>
      <c r="E29" s="22">
        <f>E30+E31+E33+E32</f>
        <v>22643.8</v>
      </c>
      <c r="F29" s="13"/>
    </row>
    <row r="30" spans="1:6" s="14" customFormat="1" ht="52.8" outlineLevel="1">
      <c r="A30" s="18" t="s">
        <v>10</v>
      </c>
      <c r="B30" s="19" t="s">
        <v>24</v>
      </c>
      <c r="C30" s="19" t="s">
        <v>11</v>
      </c>
      <c r="D30" s="22">
        <v>36110</v>
      </c>
      <c r="E30" s="22">
        <v>17660.5</v>
      </c>
      <c r="F30" s="13"/>
    </row>
    <row r="31" spans="1:6" ht="26.4" outlineLevel="2">
      <c r="A31" s="18" t="s">
        <v>12</v>
      </c>
      <c r="B31" s="19" t="s">
        <v>24</v>
      </c>
      <c r="C31" s="19" t="s">
        <v>13</v>
      </c>
      <c r="D31" s="22">
        <v>3675.4</v>
      </c>
      <c r="E31" s="22">
        <v>814.3</v>
      </c>
      <c r="F31" s="6"/>
    </row>
    <row r="32" spans="1:6" ht="26.4" outlineLevel="2">
      <c r="A32" s="18" t="s">
        <v>4</v>
      </c>
      <c r="B32" s="19" t="s">
        <v>24</v>
      </c>
      <c r="C32" s="19">
        <v>600</v>
      </c>
      <c r="D32" s="22">
        <v>0</v>
      </c>
      <c r="E32" s="22">
        <v>4166.5</v>
      </c>
      <c r="F32" s="6"/>
    </row>
    <row r="33" spans="1:6" outlineLevel="3">
      <c r="A33" s="18" t="s">
        <v>14</v>
      </c>
      <c r="B33" s="19" t="s">
        <v>24</v>
      </c>
      <c r="C33" s="19" t="s">
        <v>15</v>
      </c>
      <c r="D33" s="22">
        <v>84.5</v>
      </c>
      <c r="E33" s="22">
        <v>2.5</v>
      </c>
      <c r="F33" s="6"/>
    </row>
    <row r="34" spans="1:6" s="14" customFormat="1" outlineLevel="3">
      <c r="A34" s="20" t="s">
        <v>25</v>
      </c>
      <c r="B34" s="21" t="s">
        <v>26</v>
      </c>
      <c r="C34" s="21"/>
      <c r="D34" s="23">
        <f>D35</f>
        <v>73859.3</v>
      </c>
      <c r="E34" s="23">
        <f>E35</f>
        <v>76098.7</v>
      </c>
      <c r="F34" s="13"/>
    </row>
    <row r="35" spans="1:6" ht="39.6" outlineLevel="2">
      <c r="A35" s="18" t="s">
        <v>212</v>
      </c>
      <c r="B35" s="19" t="s">
        <v>27</v>
      </c>
      <c r="C35" s="19"/>
      <c r="D35" s="22">
        <v>73859.3</v>
      </c>
      <c r="E35" s="22">
        <f>E36</f>
        <v>76098.7</v>
      </c>
      <c r="F35" s="6"/>
    </row>
    <row r="36" spans="1:6" ht="26.4" outlineLevel="3">
      <c r="A36" s="18" t="s">
        <v>4</v>
      </c>
      <c r="B36" s="19" t="s">
        <v>27</v>
      </c>
      <c r="C36" s="19" t="s">
        <v>5</v>
      </c>
      <c r="D36" s="22">
        <v>73859.3</v>
      </c>
      <c r="E36" s="22">
        <v>76098.7</v>
      </c>
      <c r="F36" s="6"/>
    </row>
    <row r="37" spans="1:6" s="14" customFormat="1" ht="26.4" outlineLevel="3">
      <c r="A37" s="20" t="s">
        <v>28</v>
      </c>
      <c r="B37" s="21" t="s">
        <v>29</v>
      </c>
      <c r="C37" s="21"/>
      <c r="D37" s="23">
        <f>D38+D40+D42+D44+D47</f>
        <v>14413.900000000001</v>
      </c>
      <c r="E37" s="23">
        <f>E38+E40+E42+E44+E47</f>
        <v>14973.8</v>
      </c>
      <c r="F37" s="13"/>
    </row>
    <row r="38" spans="1:6" s="14" customFormat="1" ht="39.6" outlineLevel="3">
      <c r="A38" s="18" t="s">
        <v>213</v>
      </c>
      <c r="B38" s="19" t="s">
        <v>30</v>
      </c>
      <c r="C38" s="19"/>
      <c r="D38" s="22">
        <v>2827.2</v>
      </c>
      <c r="E38" s="22">
        <f>E39</f>
        <v>3387.1</v>
      </c>
      <c r="F38" s="13"/>
    </row>
    <row r="39" spans="1:6" s="14" customFormat="1" ht="26.4" outlineLevel="1">
      <c r="A39" s="18" t="s">
        <v>4</v>
      </c>
      <c r="B39" s="19" t="s">
        <v>30</v>
      </c>
      <c r="C39" s="19" t="s">
        <v>5</v>
      </c>
      <c r="D39" s="22">
        <v>2827.2</v>
      </c>
      <c r="E39" s="22">
        <v>3387.1</v>
      </c>
      <c r="F39" s="13"/>
    </row>
    <row r="40" spans="1:6" ht="39.6" hidden="1" outlineLevel="2">
      <c r="A40" s="18" t="s">
        <v>31</v>
      </c>
      <c r="B40" s="19" t="s">
        <v>32</v>
      </c>
      <c r="C40" s="19"/>
      <c r="D40" s="22">
        <v>5426.5</v>
      </c>
      <c r="E40" s="22">
        <f>E41</f>
        <v>5426.5</v>
      </c>
      <c r="F40" s="6"/>
    </row>
    <row r="41" spans="1:6" s="14" customFormat="1" hidden="1" outlineLevel="3">
      <c r="A41" s="18" t="s">
        <v>33</v>
      </c>
      <c r="B41" s="19" t="s">
        <v>32</v>
      </c>
      <c r="C41" s="19" t="s">
        <v>34</v>
      </c>
      <c r="D41" s="22">
        <v>5426.5</v>
      </c>
      <c r="E41" s="22">
        <v>5426.5</v>
      </c>
      <c r="F41" s="13"/>
    </row>
    <row r="42" spans="1:6" s="14" customFormat="1" hidden="1" outlineLevel="1" collapsed="1">
      <c r="A42" s="18" t="s">
        <v>35</v>
      </c>
      <c r="B42" s="19" t="s">
        <v>36</v>
      </c>
      <c r="C42" s="19"/>
      <c r="D42" s="22">
        <v>6125.2</v>
      </c>
      <c r="E42" s="22">
        <f>E43</f>
        <v>6125.2</v>
      </c>
      <c r="F42" s="13"/>
    </row>
    <row r="43" spans="1:6" ht="26.4" hidden="1" outlineLevel="2">
      <c r="A43" s="18" t="s">
        <v>4</v>
      </c>
      <c r="B43" s="19" t="s">
        <v>36</v>
      </c>
      <c r="C43" s="19" t="s">
        <v>5</v>
      </c>
      <c r="D43" s="22">
        <v>6125.2</v>
      </c>
      <c r="E43" s="22">
        <v>6125.2</v>
      </c>
      <c r="F43" s="6"/>
    </row>
    <row r="44" spans="1:6" ht="26.4" hidden="1" outlineLevel="3">
      <c r="A44" s="18" t="s">
        <v>37</v>
      </c>
      <c r="B44" s="19" t="s">
        <v>38</v>
      </c>
      <c r="C44" s="19"/>
      <c r="D44" s="22">
        <v>6.3</v>
      </c>
      <c r="E44" s="22">
        <f>E45+E46</f>
        <v>6.3</v>
      </c>
      <c r="F44" s="6"/>
    </row>
    <row r="45" spans="1:6" ht="26.4" hidden="1" outlineLevel="2">
      <c r="A45" s="18" t="s">
        <v>12</v>
      </c>
      <c r="B45" s="19" t="s">
        <v>38</v>
      </c>
      <c r="C45" s="19" t="s">
        <v>13</v>
      </c>
      <c r="D45" s="22">
        <v>1.3</v>
      </c>
      <c r="E45" s="22">
        <v>1.3</v>
      </c>
      <c r="F45" s="6"/>
    </row>
    <row r="46" spans="1:6" ht="26.4" hidden="1" outlineLevel="3">
      <c r="A46" s="18" t="s">
        <v>4</v>
      </c>
      <c r="B46" s="19" t="s">
        <v>38</v>
      </c>
      <c r="C46" s="19" t="s">
        <v>5</v>
      </c>
      <c r="D46" s="22">
        <v>5</v>
      </c>
      <c r="E46" s="22">
        <v>5</v>
      </c>
      <c r="F46" s="6"/>
    </row>
    <row r="47" spans="1:6" ht="26.4" hidden="1" outlineLevel="2" collapsed="1">
      <c r="A47" s="18" t="s">
        <v>214</v>
      </c>
      <c r="B47" s="19" t="s">
        <v>39</v>
      </c>
      <c r="C47" s="19"/>
      <c r="D47" s="22">
        <v>28.7</v>
      </c>
      <c r="E47" s="22">
        <f>E48</f>
        <v>28.7</v>
      </c>
      <c r="F47" s="6"/>
    </row>
    <row r="48" spans="1:6" ht="26.4" hidden="1" outlineLevel="3">
      <c r="A48" s="18" t="s">
        <v>12</v>
      </c>
      <c r="B48" s="19" t="s">
        <v>39</v>
      </c>
      <c r="C48" s="19" t="s">
        <v>13</v>
      </c>
      <c r="D48" s="22">
        <v>28.7</v>
      </c>
      <c r="E48" s="22">
        <v>28.7</v>
      </c>
      <c r="F48" s="6"/>
    </row>
    <row r="49" spans="1:6" s="14" customFormat="1" ht="39.6" outlineLevel="2" collapsed="1">
      <c r="A49" s="20" t="s">
        <v>261</v>
      </c>
      <c r="B49" s="21" t="s">
        <v>40</v>
      </c>
      <c r="C49" s="21"/>
      <c r="D49" s="23">
        <f>D50+D53</f>
        <v>76007.600000000006</v>
      </c>
      <c r="E49" s="23">
        <f>E50+E53</f>
        <v>77723.100000000006</v>
      </c>
      <c r="F49" s="13"/>
    </row>
    <row r="50" spans="1:6" ht="39.6" hidden="1" outlineLevel="3">
      <c r="A50" s="18" t="s">
        <v>241</v>
      </c>
      <c r="B50" s="19" t="s">
        <v>41</v>
      </c>
      <c r="C50" s="19"/>
      <c r="D50" s="22">
        <v>150</v>
      </c>
      <c r="E50" s="22">
        <f>E51+E52</f>
        <v>150</v>
      </c>
      <c r="F50" s="6"/>
    </row>
    <row r="51" spans="1:6" ht="26.4" hidden="1" outlineLevel="3">
      <c r="A51" s="18" t="s">
        <v>12</v>
      </c>
      <c r="B51" s="19" t="s">
        <v>41</v>
      </c>
      <c r="C51" s="19" t="s">
        <v>13</v>
      </c>
      <c r="D51" s="22">
        <v>20</v>
      </c>
      <c r="E51" s="22">
        <v>20</v>
      </c>
      <c r="F51" s="6"/>
    </row>
    <row r="52" spans="1:6" ht="26.4" hidden="1" outlineLevel="2">
      <c r="A52" s="18" t="s">
        <v>4</v>
      </c>
      <c r="B52" s="19" t="s">
        <v>41</v>
      </c>
      <c r="C52" s="19" t="s">
        <v>5</v>
      </c>
      <c r="D52" s="22">
        <v>130</v>
      </c>
      <c r="E52" s="22">
        <v>130</v>
      </c>
      <c r="F52" s="6"/>
    </row>
    <row r="53" spans="1:6" s="14" customFormat="1" ht="26.4" outlineLevel="3">
      <c r="A53" s="18" t="s">
        <v>42</v>
      </c>
      <c r="B53" s="19" t="s">
        <v>43</v>
      </c>
      <c r="C53" s="19"/>
      <c r="D53" s="22">
        <v>75857.600000000006</v>
      </c>
      <c r="E53" s="22">
        <f>E54</f>
        <v>77573.100000000006</v>
      </c>
      <c r="F53" s="13"/>
    </row>
    <row r="54" spans="1:6" s="14" customFormat="1" ht="26.4">
      <c r="A54" s="18" t="s">
        <v>4</v>
      </c>
      <c r="B54" s="19" t="s">
        <v>43</v>
      </c>
      <c r="C54" s="19" t="s">
        <v>5</v>
      </c>
      <c r="D54" s="22">
        <v>75857.600000000006</v>
      </c>
      <c r="E54" s="22">
        <v>77573.100000000006</v>
      </c>
      <c r="F54" s="13"/>
    </row>
    <row r="55" spans="1:6" s="14" customFormat="1" outlineLevel="2">
      <c r="A55" s="20" t="s">
        <v>262</v>
      </c>
      <c r="B55" s="21" t="s">
        <v>44</v>
      </c>
      <c r="C55" s="21"/>
      <c r="D55" s="23">
        <f>D56+D62+D71+D74</f>
        <v>132739.79999999999</v>
      </c>
      <c r="E55" s="23">
        <f>E56+E62+E71+E74</f>
        <v>127656.80000000002</v>
      </c>
      <c r="F55" s="13"/>
    </row>
    <row r="56" spans="1:6" s="14" customFormat="1" ht="26.4" outlineLevel="3">
      <c r="A56" s="20" t="s">
        <v>263</v>
      </c>
      <c r="B56" s="21" t="s">
        <v>45</v>
      </c>
      <c r="C56" s="21"/>
      <c r="D56" s="23">
        <f>D57+D60</f>
        <v>75667.399999999994</v>
      </c>
      <c r="E56" s="23">
        <f>E57+E60</f>
        <v>76949.3</v>
      </c>
      <c r="F56" s="13"/>
    </row>
    <row r="57" spans="1:6" ht="26.4" hidden="1" outlineLevel="3">
      <c r="A57" s="18" t="s">
        <v>215</v>
      </c>
      <c r="B57" s="19" t="s">
        <v>46</v>
      </c>
      <c r="C57" s="19"/>
      <c r="D57" s="22">
        <v>433</v>
      </c>
      <c r="E57" s="22">
        <f>E58+E59</f>
        <v>433</v>
      </c>
      <c r="F57" s="6"/>
    </row>
    <row r="58" spans="1:6" ht="26.4" hidden="1" outlineLevel="2">
      <c r="A58" s="18" t="s">
        <v>12</v>
      </c>
      <c r="B58" s="19" t="s">
        <v>46</v>
      </c>
      <c r="C58" s="19" t="s">
        <v>13</v>
      </c>
      <c r="D58" s="22">
        <v>29</v>
      </c>
      <c r="E58" s="22">
        <v>29</v>
      </c>
      <c r="F58" s="6"/>
    </row>
    <row r="59" spans="1:6" s="14" customFormat="1" ht="26.4" hidden="1" outlineLevel="3">
      <c r="A59" s="18" t="s">
        <v>4</v>
      </c>
      <c r="B59" s="19" t="s">
        <v>46</v>
      </c>
      <c r="C59" s="19" t="s">
        <v>5</v>
      </c>
      <c r="D59" s="22">
        <v>404</v>
      </c>
      <c r="E59" s="22">
        <v>404</v>
      </c>
      <c r="F59" s="13"/>
    </row>
    <row r="60" spans="1:6" s="14" customFormat="1" ht="26.4" collapsed="1">
      <c r="A60" s="18" t="s">
        <v>216</v>
      </c>
      <c r="B60" s="19" t="s">
        <v>47</v>
      </c>
      <c r="C60" s="19"/>
      <c r="D60" s="22">
        <v>75234.399999999994</v>
      </c>
      <c r="E60" s="22">
        <f>E61</f>
        <v>76516.3</v>
      </c>
      <c r="F60" s="13"/>
    </row>
    <row r="61" spans="1:6" s="14" customFormat="1" ht="26.4" outlineLevel="1">
      <c r="A61" s="18" t="s">
        <v>4</v>
      </c>
      <c r="B61" s="19" t="s">
        <v>47</v>
      </c>
      <c r="C61" s="19" t="s">
        <v>5</v>
      </c>
      <c r="D61" s="22">
        <v>75234.399999999994</v>
      </c>
      <c r="E61" s="22">
        <v>76516.3</v>
      </c>
      <c r="F61" s="13"/>
    </row>
    <row r="62" spans="1:6" s="14" customFormat="1" outlineLevel="2">
      <c r="A62" s="20" t="s">
        <v>217</v>
      </c>
      <c r="B62" s="21" t="s">
        <v>48</v>
      </c>
      <c r="C62" s="21"/>
      <c r="D62" s="23">
        <f>D63+D65+D67</f>
        <v>29119.4</v>
      </c>
      <c r="E62" s="23">
        <f>E63+E65+E67+E69</f>
        <v>35250.400000000001</v>
      </c>
      <c r="F62" s="13"/>
    </row>
    <row r="63" spans="1:6" outlineLevel="3">
      <c r="A63" s="18" t="s">
        <v>242</v>
      </c>
      <c r="B63" s="19" t="s">
        <v>49</v>
      </c>
      <c r="C63" s="19"/>
      <c r="D63" s="22">
        <v>28438.400000000001</v>
      </c>
      <c r="E63" s="22">
        <f>E64</f>
        <v>28569.4</v>
      </c>
      <c r="F63" s="6"/>
    </row>
    <row r="64" spans="1:6" ht="26.4" outlineLevel="3">
      <c r="A64" s="18" t="s">
        <v>4</v>
      </c>
      <c r="B64" s="19" t="s">
        <v>49</v>
      </c>
      <c r="C64" s="19" t="s">
        <v>5</v>
      </c>
      <c r="D64" s="22">
        <v>28438.400000000001</v>
      </c>
      <c r="E64" s="22">
        <v>28569.4</v>
      </c>
      <c r="F64" s="6"/>
    </row>
    <row r="65" spans="1:6" hidden="1" outlineLevel="2">
      <c r="A65" s="18" t="s">
        <v>218</v>
      </c>
      <c r="B65" s="19" t="s">
        <v>50</v>
      </c>
      <c r="C65" s="19"/>
      <c r="D65" s="22">
        <v>1</v>
      </c>
      <c r="E65" s="22">
        <f>E66</f>
        <v>1</v>
      </c>
      <c r="F65" s="6"/>
    </row>
    <row r="66" spans="1:6" s="14" customFormat="1" ht="26.4" hidden="1" outlineLevel="3">
      <c r="A66" s="18" t="s">
        <v>4</v>
      </c>
      <c r="B66" s="19" t="s">
        <v>50</v>
      </c>
      <c r="C66" s="19" t="s">
        <v>5</v>
      </c>
      <c r="D66" s="22">
        <v>1</v>
      </c>
      <c r="E66" s="22">
        <v>1</v>
      </c>
      <c r="F66" s="13"/>
    </row>
    <row r="67" spans="1:6" s="14" customFormat="1" ht="39.6" outlineLevel="1" collapsed="1">
      <c r="A67" s="18" t="s">
        <v>243</v>
      </c>
      <c r="B67" s="19" t="s">
        <v>51</v>
      </c>
      <c r="C67" s="19"/>
      <c r="D67" s="22">
        <v>680</v>
      </c>
      <c r="E67" s="22">
        <f>E68</f>
        <v>0</v>
      </c>
      <c r="F67" s="13"/>
    </row>
    <row r="68" spans="1:6" ht="26.4" outlineLevel="2">
      <c r="A68" s="18" t="s">
        <v>4</v>
      </c>
      <c r="B68" s="19" t="s">
        <v>51</v>
      </c>
      <c r="C68" s="19" t="s">
        <v>5</v>
      </c>
      <c r="D68" s="22">
        <v>680</v>
      </c>
      <c r="E68" s="22">
        <v>0</v>
      </c>
      <c r="F68" s="6"/>
    </row>
    <row r="69" spans="1:6" outlineLevel="2">
      <c r="A69" s="18" t="s">
        <v>333</v>
      </c>
      <c r="B69" s="19" t="s">
        <v>337</v>
      </c>
      <c r="C69" s="19"/>
      <c r="D69" s="22">
        <v>0</v>
      </c>
      <c r="E69" s="22">
        <f>E70</f>
        <v>6680</v>
      </c>
      <c r="F69" s="6"/>
    </row>
    <row r="70" spans="1:6" ht="26.4" outlineLevel="2">
      <c r="A70" s="18" t="s">
        <v>336</v>
      </c>
      <c r="B70" s="19" t="s">
        <v>337</v>
      </c>
      <c r="C70" s="19">
        <v>600</v>
      </c>
      <c r="D70" s="22">
        <v>0</v>
      </c>
      <c r="E70" s="22">
        <v>6680</v>
      </c>
      <c r="F70" s="6"/>
    </row>
    <row r="71" spans="1:6" s="14" customFormat="1" outlineLevel="3">
      <c r="A71" s="20" t="s">
        <v>219</v>
      </c>
      <c r="B71" s="21" t="s">
        <v>52</v>
      </c>
      <c r="C71" s="21"/>
      <c r="D71" s="23">
        <f>D72</f>
        <v>7354.2</v>
      </c>
      <c r="E71" s="23">
        <f>E72</f>
        <v>7403.5</v>
      </c>
      <c r="F71" s="13"/>
    </row>
    <row r="72" spans="1:6" outlineLevel="2">
      <c r="A72" s="18" t="s">
        <v>53</v>
      </c>
      <c r="B72" s="19" t="s">
        <v>54</v>
      </c>
      <c r="C72" s="19"/>
      <c r="D72" s="22">
        <v>7354.2</v>
      </c>
      <c r="E72" s="22">
        <f>E73</f>
        <v>7403.5</v>
      </c>
      <c r="F72" s="6"/>
    </row>
    <row r="73" spans="1:6" ht="26.4" outlineLevel="3">
      <c r="A73" s="18" t="s">
        <v>4</v>
      </c>
      <c r="B73" s="19" t="s">
        <v>54</v>
      </c>
      <c r="C73" s="19" t="s">
        <v>5</v>
      </c>
      <c r="D73" s="22">
        <v>7354.2</v>
      </c>
      <c r="E73" s="22">
        <v>7403.5</v>
      </c>
      <c r="F73" s="6"/>
    </row>
    <row r="74" spans="1:6" s="14" customFormat="1" ht="26.4" outlineLevel="2">
      <c r="A74" s="20" t="s">
        <v>55</v>
      </c>
      <c r="B74" s="21" t="s">
        <v>56</v>
      </c>
      <c r="C74" s="21"/>
      <c r="D74" s="23">
        <f>D75+D78+D82+D84</f>
        <v>20598.8</v>
      </c>
      <c r="E74" s="23">
        <f>E75+E78+E82+E84</f>
        <v>8053.6</v>
      </c>
      <c r="F74" s="13"/>
    </row>
    <row r="75" spans="1:6" s="14" customFormat="1" ht="52.8" hidden="1" outlineLevel="3">
      <c r="A75" s="18" t="s">
        <v>264</v>
      </c>
      <c r="B75" s="19" t="s">
        <v>57</v>
      </c>
      <c r="C75" s="19"/>
      <c r="D75" s="22">
        <v>3605.8</v>
      </c>
      <c r="E75" s="22">
        <f>E76+E77</f>
        <v>3605.8</v>
      </c>
      <c r="F75" s="13"/>
    </row>
    <row r="76" spans="1:6" s="14" customFormat="1" ht="52.8" hidden="1" outlineLevel="1">
      <c r="A76" s="18" t="s">
        <v>10</v>
      </c>
      <c r="B76" s="19" t="s">
        <v>57</v>
      </c>
      <c r="C76" s="19" t="s">
        <v>11</v>
      </c>
      <c r="D76" s="22">
        <v>3538.3</v>
      </c>
      <c r="E76" s="22">
        <v>3538.3</v>
      </c>
      <c r="F76" s="13"/>
    </row>
    <row r="77" spans="1:6" ht="26.4" hidden="1" outlineLevel="2">
      <c r="A77" s="18" t="s">
        <v>12</v>
      </c>
      <c r="B77" s="19" t="s">
        <v>57</v>
      </c>
      <c r="C77" s="19" t="s">
        <v>13</v>
      </c>
      <c r="D77" s="22">
        <v>67.5</v>
      </c>
      <c r="E77" s="22">
        <v>67.5</v>
      </c>
      <c r="F77" s="6"/>
    </row>
    <row r="78" spans="1:6" s="14" customFormat="1" ht="52.8" outlineLevel="3">
      <c r="A78" s="18" t="s">
        <v>220</v>
      </c>
      <c r="B78" s="19" t="s">
        <v>58</v>
      </c>
      <c r="C78" s="19"/>
      <c r="D78" s="22">
        <v>15577</v>
      </c>
      <c r="E78" s="22">
        <f>E79+E80+E81</f>
        <v>981.80000000000007</v>
      </c>
      <c r="F78" s="13"/>
    </row>
    <row r="79" spans="1:6" s="14" customFormat="1" ht="52.8" outlineLevel="1">
      <c r="A79" s="18" t="s">
        <v>10</v>
      </c>
      <c r="B79" s="19" t="s">
        <v>58</v>
      </c>
      <c r="C79" s="19" t="s">
        <v>11</v>
      </c>
      <c r="D79" s="22">
        <v>15004</v>
      </c>
      <c r="E79" s="22">
        <v>979</v>
      </c>
      <c r="F79" s="13"/>
    </row>
    <row r="80" spans="1:6" s="14" customFormat="1" ht="26.4" outlineLevel="2">
      <c r="A80" s="18" t="s">
        <v>12</v>
      </c>
      <c r="B80" s="19" t="s">
        <v>58</v>
      </c>
      <c r="C80" s="19" t="s">
        <v>13</v>
      </c>
      <c r="D80" s="22">
        <v>573</v>
      </c>
      <c r="E80" s="22">
        <v>0.6</v>
      </c>
      <c r="F80" s="13"/>
    </row>
    <row r="81" spans="1:6" s="14" customFormat="1" outlineLevel="2">
      <c r="A81" s="24" t="s">
        <v>338</v>
      </c>
      <c r="B81" s="19" t="s">
        <v>58</v>
      </c>
      <c r="C81" s="19">
        <v>800</v>
      </c>
      <c r="D81" s="22">
        <v>0</v>
      </c>
      <c r="E81" s="22">
        <v>2.2000000000000002</v>
      </c>
      <c r="F81" s="13"/>
    </row>
    <row r="82" spans="1:6" hidden="1" outlineLevel="3">
      <c r="A82" s="18" t="s">
        <v>155</v>
      </c>
      <c r="B82" s="19" t="s">
        <v>59</v>
      </c>
      <c r="C82" s="19"/>
      <c r="D82" s="22">
        <v>1256</v>
      </c>
      <c r="E82" s="22">
        <f>E83</f>
        <v>1256</v>
      </c>
      <c r="F82" s="6"/>
    </row>
    <row r="83" spans="1:6" ht="26.4" hidden="1" outlineLevel="3">
      <c r="A83" s="18" t="s">
        <v>4</v>
      </c>
      <c r="B83" s="19" t="s">
        <v>59</v>
      </c>
      <c r="C83" s="19" t="s">
        <v>5</v>
      </c>
      <c r="D83" s="22">
        <v>1256</v>
      </c>
      <c r="E83" s="22">
        <v>1256</v>
      </c>
      <c r="F83" s="6"/>
    </row>
    <row r="84" spans="1:6" ht="26.4" outlineLevel="2" collapsed="1">
      <c r="A84" s="18" t="s">
        <v>60</v>
      </c>
      <c r="B84" s="19" t="s">
        <v>61</v>
      </c>
      <c r="C84" s="19"/>
      <c r="D84" s="22">
        <v>160</v>
      </c>
      <c r="E84" s="22">
        <f>E85+E87+E86</f>
        <v>2210</v>
      </c>
      <c r="F84" s="6"/>
    </row>
    <row r="85" spans="1:6" ht="26.4" outlineLevel="3">
      <c r="A85" s="18" t="s">
        <v>12</v>
      </c>
      <c r="B85" s="33" t="s">
        <v>61</v>
      </c>
      <c r="C85" s="19" t="s">
        <v>13</v>
      </c>
      <c r="D85" s="22">
        <v>150</v>
      </c>
      <c r="E85" s="22">
        <v>300</v>
      </c>
      <c r="F85" s="6"/>
    </row>
    <row r="86" spans="1:6" ht="26.4" outlineLevel="3">
      <c r="A86" s="18" t="s">
        <v>334</v>
      </c>
      <c r="B86" s="33" t="s">
        <v>61</v>
      </c>
      <c r="C86" s="19">
        <v>400</v>
      </c>
      <c r="D86" s="22">
        <v>0</v>
      </c>
      <c r="E86" s="22">
        <v>1900</v>
      </c>
      <c r="F86" s="6"/>
    </row>
    <row r="87" spans="1:6" s="14" customFormat="1" ht="26.4" hidden="1" outlineLevel="3">
      <c r="A87" s="18" t="s">
        <v>4</v>
      </c>
      <c r="B87" s="19" t="s">
        <v>61</v>
      </c>
      <c r="C87" s="19" t="s">
        <v>5</v>
      </c>
      <c r="D87" s="22">
        <v>10</v>
      </c>
      <c r="E87" s="22">
        <v>10</v>
      </c>
      <c r="F87" s="13"/>
    </row>
    <row r="88" spans="1:6" s="14" customFormat="1" ht="26.4" outlineLevel="2" collapsed="1">
      <c r="A88" s="20" t="s">
        <v>265</v>
      </c>
      <c r="B88" s="21" t="s">
        <v>62</v>
      </c>
      <c r="C88" s="21"/>
      <c r="D88" s="23">
        <f>D89+D101+D108</f>
        <v>41562.6</v>
      </c>
      <c r="E88" s="23">
        <f>E89+E101+E108</f>
        <v>41562.6</v>
      </c>
      <c r="F88" s="13"/>
    </row>
    <row r="89" spans="1:6" s="14" customFormat="1" hidden="1" outlineLevel="3">
      <c r="A89" s="20" t="s">
        <v>63</v>
      </c>
      <c r="B89" s="21" t="s">
        <v>64</v>
      </c>
      <c r="C89" s="21"/>
      <c r="D89" s="23">
        <f>D90+D92+D94+D98+D96</f>
        <v>36625.5</v>
      </c>
      <c r="E89" s="23">
        <f>E90+E92+E94+E96+E98</f>
        <v>36625.5</v>
      </c>
      <c r="F89" s="13"/>
    </row>
    <row r="90" spans="1:6" ht="26.4" hidden="1" outlineLevel="2">
      <c r="A90" s="18" t="s">
        <v>65</v>
      </c>
      <c r="B90" s="19" t="s">
        <v>66</v>
      </c>
      <c r="C90" s="19"/>
      <c r="D90" s="22">
        <v>5</v>
      </c>
      <c r="E90" s="22">
        <f>E91</f>
        <v>5</v>
      </c>
      <c r="F90" s="6"/>
    </row>
    <row r="91" spans="1:6" s="14" customFormat="1" ht="26.4" hidden="1" outlineLevel="3">
      <c r="A91" s="18" t="s">
        <v>12</v>
      </c>
      <c r="B91" s="19" t="s">
        <v>66</v>
      </c>
      <c r="C91" s="19" t="s">
        <v>13</v>
      </c>
      <c r="D91" s="22">
        <v>5</v>
      </c>
      <c r="E91" s="22">
        <v>5</v>
      </c>
      <c r="F91" s="13"/>
    </row>
    <row r="92" spans="1:6" s="14" customFormat="1" ht="26.4" hidden="1">
      <c r="A92" s="18" t="s">
        <v>67</v>
      </c>
      <c r="B92" s="19" t="s">
        <v>68</v>
      </c>
      <c r="C92" s="19"/>
      <c r="D92" s="22">
        <v>2348.5</v>
      </c>
      <c r="E92" s="22">
        <f>E93</f>
        <v>2348.5</v>
      </c>
      <c r="F92" s="13"/>
    </row>
    <row r="93" spans="1:6" s="14" customFormat="1" hidden="1" outlineLevel="1">
      <c r="A93" s="18" t="s">
        <v>33</v>
      </c>
      <c r="B93" s="19" t="s">
        <v>68</v>
      </c>
      <c r="C93" s="19" t="s">
        <v>34</v>
      </c>
      <c r="D93" s="22">
        <v>2348.5</v>
      </c>
      <c r="E93" s="22">
        <v>2348.5</v>
      </c>
      <c r="F93" s="13"/>
    </row>
    <row r="94" spans="1:6" s="14" customFormat="1" ht="26.4" hidden="1" outlineLevel="2">
      <c r="A94" s="18" t="s">
        <v>69</v>
      </c>
      <c r="B94" s="19" t="s">
        <v>70</v>
      </c>
      <c r="C94" s="19"/>
      <c r="D94" s="22">
        <v>10223.700000000001</v>
      </c>
      <c r="E94" s="22">
        <f>E95</f>
        <v>10223.700000000001</v>
      </c>
      <c r="F94" s="13"/>
    </row>
    <row r="95" spans="1:6" hidden="1" outlineLevel="3">
      <c r="A95" s="18" t="s">
        <v>33</v>
      </c>
      <c r="B95" s="19" t="s">
        <v>70</v>
      </c>
      <c r="C95" s="19" t="s">
        <v>34</v>
      </c>
      <c r="D95" s="22">
        <v>10223.700000000001</v>
      </c>
      <c r="E95" s="22">
        <v>10223.700000000001</v>
      </c>
      <c r="F95" s="6"/>
    </row>
    <row r="96" spans="1:6" ht="66" hidden="1" outlineLevel="3">
      <c r="A96" s="24" t="s">
        <v>319</v>
      </c>
      <c r="B96" s="19" t="s">
        <v>71</v>
      </c>
      <c r="C96" s="19"/>
      <c r="D96" s="22">
        <v>240.2</v>
      </c>
      <c r="E96" s="22">
        <f>E97</f>
        <v>240.2</v>
      </c>
      <c r="F96" s="6"/>
    </row>
    <row r="97" spans="1:6" hidden="1" outlineLevel="3">
      <c r="A97" s="24" t="s">
        <v>320</v>
      </c>
      <c r="B97" s="19" t="s">
        <v>71</v>
      </c>
      <c r="C97" s="19" t="s">
        <v>34</v>
      </c>
      <c r="D97" s="22">
        <v>240.2</v>
      </c>
      <c r="E97" s="22">
        <v>240.2</v>
      </c>
      <c r="F97" s="6"/>
    </row>
    <row r="98" spans="1:6" ht="26.4" hidden="1" outlineLevel="2">
      <c r="A98" s="18" t="s">
        <v>72</v>
      </c>
      <c r="B98" s="19" t="s">
        <v>73</v>
      </c>
      <c r="C98" s="19"/>
      <c r="D98" s="22">
        <v>23808.1</v>
      </c>
      <c r="E98" s="22">
        <f>E99+E100</f>
        <v>23808.1</v>
      </c>
      <c r="F98" s="6"/>
    </row>
    <row r="99" spans="1:6" hidden="1" outlineLevel="3">
      <c r="A99" s="18" t="s">
        <v>33</v>
      </c>
      <c r="B99" s="19" t="s">
        <v>73</v>
      </c>
      <c r="C99" s="19" t="s">
        <v>34</v>
      </c>
      <c r="D99" s="22">
        <v>4972.1000000000004</v>
      </c>
      <c r="E99" s="22">
        <v>4972.1000000000004</v>
      </c>
      <c r="F99" s="6"/>
    </row>
    <row r="100" spans="1:6" s="14" customFormat="1" ht="26.4" hidden="1" outlineLevel="2">
      <c r="A100" s="18" t="s">
        <v>4</v>
      </c>
      <c r="B100" s="19" t="s">
        <v>73</v>
      </c>
      <c r="C100" s="19" t="s">
        <v>5</v>
      </c>
      <c r="D100" s="22">
        <v>18836</v>
      </c>
      <c r="E100" s="22">
        <v>18836</v>
      </c>
      <c r="F100" s="13"/>
    </row>
    <row r="101" spans="1:6" s="14" customFormat="1" ht="26.4" hidden="1" outlineLevel="3">
      <c r="A101" s="20" t="s">
        <v>74</v>
      </c>
      <c r="B101" s="21" t="s">
        <v>75</v>
      </c>
      <c r="C101" s="21"/>
      <c r="D101" s="23">
        <f>D102+D104+D106</f>
        <v>3100</v>
      </c>
      <c r="E101" s="23">
        <f>E102+E104+E106</f>
        <v>3100</v>
      </c>
      <c r="F101" s="13"/>
    </row>
    <row r="102" spans="1:6" ht="26.4" hidden="1" outlineLevel="2">
      <c r="A102" s="18" t="s">
        <v>315</v>
      </c>
      <c r="B102" s="19" t="s">
        <v>316</v>
      </c>
      <c r="C102" s="19"/>
      <c r="D102" s="22">
        <v>200</v>
      </c>
      <c r="E102" s="22">
        <f>E103</f>
        <v>200</v>
      </c>
      <c r="F102" s="6"/>
    </row>
    <row r="103" spans="1:6" hidden="1" outlineLevel="3">
      <c r="A103" s="18" t="s">
        <v>14</v>
      </c>
      <c r="B103" s="19" t="s">
        <v>316</v>
      </c>
      <c r="C103" s="19" t="s">
        <v>15</v>
      </c>
      <c r="D103" s="22">
        <v>200</v>
      </c>
      <c r="E103" s="22">
        <v>200</v>
      </c>
      <c r="F103" s="6"/>
    </row>
    <row r="104" spans="1:6" s="14" customFormat="1" hidden="1" outlineLevel="3">
      <c r="A104" s="18" t="s">
        <v>76</v>
      </c>
      <c r="B104" s="19" t="s">
        <v>77</v>
      </c>
      <c r="C104" s="19"/>
      <c r="D104" s="22">
        <v>780</v>
      </c>
      <c r="E104" s="22">
        <f>E105</f>
        <v>780</v>
      </c>
      <c r="F104" s="13"/>
    </row>
    <row r="105" spans="1:6" s="14" customFormat="1" hidden="1" outlineLevel="1">
      <c r="A105" s="18" t="s">
        <v>33</v>
      </c>
      <c r="B105" s="19" t="s">
        <v>77</v>
      </c>
      <c r="C105" s="19" t="s">
        <v>34</v>
      </c>
      <c r="D105" s="22">
        <v>780</v>
      </c>
      <c r="E105" s="22">
        <v>780</v>
      </c>
      <c r="F105" s="13"/>
    </row>
    <row r="106" spans="1:6" s="14" customFormat="1" hidden="1" outlineLevel="2">
      <c r="A106" s="18" t="s">
        <v>221</v>
      </c>
      <c r="B106" s="19" t="s">
        <v>78</v>
      </c>
      <c r="C106" s="19"/>
      <c r="D106" s="22">
        <v>2120</v>
      </c>
      <c r="E106" s="22">
        <f>E107</f>
        <v>2120</v>
      </c>
      <c r="F106" s="13"/>
    </row>
    <row r="107" spans="1:6" hidden="1" outlineLevel="3">
      <c r="A107" s="18" t="s">
        <v>33</v>
      </c>
      <c r="B107" s="19" t="s">
        <v>78</v>
      </c>
      <c r="C107" s="19" t="s">
        <v>34</v>
      </c>
      <c r="D107" s="22">
        <v>2120</v>
      </c>
      <c r="E107" s="22">
        <v>2120</v>
      </c>
      <c r="F107" s="6"/>
    </row>
    <row r="108" spans="1:6" s="14" customFormat="1" ht="26.4" outlineLevel="2" collapsed="1">
      <c r="A108" s="20" t="s">
        <v>79</v>
      </c>
      <c r="B108" s="21" t="s">
        <v>80</v>
      </c>
      <c r="C108" s="21"/>
      <c r="D108" s="23">
        <f>D109+D113+D115</f>
        <v>1837.1</v>
      </c>
      <c r="E108" s="23">
        <f>E109+E113+E115+E110</f>
        <v>1837.1</v>
      </c>
      <c r="F108" s="13"/>
    </row>
    <row r="109" spans="1:6" ht="55.95" customHeight="1" outlineLevel="3">
      <c r="A109" s="18" t="s">
        <v>317</v>
      </c>
      <c r="B109" s="19" t="s">
        <v>318</v>
      </c>
      <c r="C109" s="19"/>
      <c r="D109" s="22">
        <v>1028.5999999999999</v>
      </c>
      <c r="E109" s="22">
        <v>0</v>
      </c>
      <c r="F109" s="6"/>
    </row>
    <row r="110" spans="1:6" ht="29.4" customHeight="1" outlineLevel="3">
      <c r="A110" s="24" t="s">
        <v>339</v>
      </c>
      <c r="B110" s="19" t="s">
        <v>318</v>
      </c>
      <c r="C110" s="19"/>
      <c r="D110" s="22">
        <v>0</v>
      </c>
      <c r="E110" s="22">
        <f>E111+E112</f>
        <v>1055</v>
      </c>
      <c r="F110" s="6"/>
    </row>
    <row r="111" spans="1:6" s="14" customFormat="1" ht="26.4" outlineLevel="3">
      <c r="A111" s="18" t="s">
        <v>12</v>
      </c>
      <c r="B111" s="19" t="s">
        <v>318</v>
      </c>
      <c r="C111" s="19" t="s">
        <v>13</v>
      </c>
      <c r="D111" s="22">
        <v>1028.5999999999999</v>
      </c>
      <c r="E111" s="22">
        <v>0</v>
      </c>
      <c r="F111" s="13"/>
    </row>
    <row r="112" spans="1:6" s="14" customFormat="1" outlineLevel="3">
      <c r="A112" s="18" t="s">
        <v>33</v>
      </c>
      <c r="B112" s="19" t="s">
        <v>318</v>
      </c>
      <c r="C112" s="19">
        <v>300</v>
      </c>
      <c r="D112" s="22">
        <v>0</v>
      </c>
      <c r="E112" s="22">
        <v>1055</v>
      </c>
      <c r="F112" s="13"/>
    </row>
    <row r="113" spans="1:6" s="14" customFormat="1" outlineLevel="3">
      <c r="A113" s="18" t="s">
        <v>266</v>
      </c>
      <c r="B113" s="19" t="s">
        <v>267</v>
      </c>
      <c r="C113" s="19"/>
      <c r="D113" s="22">
        <v>26.4</v>
      </c>
      <c r="E113" s="22">
        <f>E114</f>
        <v>0</v>
      </c>
      <c r="F113" s="13"/>
    </row>
    <row r="114" spans="1:6" ht="26.4" outlineLevel="3">
      <c r="A114" s="18" t="s">
        <v>12</v>
      </c>
      <c r="B114" s="19" t="s">
        <v>267</v>
      </c>
      <c r="C114" s="19" t="s">
        <v>13</v>
      </c>
      <c r="D114" s="22">
        <v>26.4</v>
      </c>
      <c r="E114" s="22">
        <v>0</v>
      </c>
      <c r="F114" s="6"/>
    </row>
    <row r="115" spans="1:6" ht="26.4" hidden="1" outlineLevel="3">
      <c r="A115" s="18" t="s">
        <v>72</v>
      </c>
      <c r="B115" s="19" t="s">
        <v>81</v>
      </c>
      <c r="C115" s="19"/>
      <c r="D115" s="22">
        <v>782.1</v>
      </c>
      <c r="E115" s="22">
        <f>E116</f>
        <v>782.1</v>
      </c>
      <c r="F115" s="6"/>
    </row>
    <row r="116" spans="1:6" s="14" customFormat="1" hidden="1" outlineLevel="3">
      <c r="A116" s="18" t="s">
        <v>33</v>
      </c>
      <c r="B116" s="19" t="s">
        <v>81</v>
      </c>
      <c r="C116" s="19" t="s">
        <v>34</v>
      </c>
      <c r="D116" s="22">
        <v>782.1</v>
      </c>
      <c r="E116" s="22">
        <v>782.1</v>
      </c>
      <c r="F116" s="13"/>
    </row>
    <row r="117" spans="1:6" s="14" customFormat="1" ht="26.4" hidden="1" outlineLevel="3">
      <c r="A117" s="20" t="s">
        <v>299</v>
      </c>
      <c r="B117" s="21" t="s">
        <v>300</v>
      </c>
      <c r="C117" s="21"/>
      <c r="D117" s="23">
        <f>D118+D121</f>
        <v>20</v>
      </c>
      <c r="E117" s="23">
        <f>E118+E121</f>
        <v>20</v>
      </c>
      <c r="F117" s="13"/>
    </row>
    <row r="118" spans="1:6" s="14" customFormat="1" ht="26.4" hidden="1" outlineLevel="3">
      <c r="A118" s="20" t="s">
        <v>301</v>
      </c>
      <c r="B118" s="21" t="s">
        <v>302</v>
      </c>
      <c r="C118" s="21"/>
      <c r="D118" s="23">
        <f>D119</f>
        <v>10</v>
      </c>
      <c r="E118" s="23">
        <f>E119</f>
        <v>10</v>
      </c>
      <c r="F118" s="13"/>
    </row>
    <row r="119" spans="1:6" s="14" customFormat="1" ht="26.4" hidden="1" outlineLevel="2">
      <c r="A119" s="18" t="s">
        <v>303</v>
      </c>
      <c r="B119" s="19" t="s">
        <v>304</v>
      </c>
      <c r="C119" s="19"/>
      <c r="D119" s="22">
        <v>10</v>
      </c>
      <c r="E119" s="22">
        <f>E120</f>
        <v>10</v>
      </c>
      <c r="F119" s="13"/>
    </row>
    <row r="120" spans="1:6" s="14" customFormat="1" ht="26.4" hidden="1" outlineLevel="3">
      <c r="A120" s="18" t="s">
        <v>12</v>
      </c>
      <c r="B120" s="19" t="s">
        <v>304</v>
      </c>
      <c r="C120" s="19" t="s">
        <v>13</v>
      </c>
      <c r="D120" s="22">
        <v>10</v>
      </c>
      <c r="E120" s="22">
        <v>10</v>
      </c>
      <c r="F120" s="13"/>
    </row>
    <row r="121" spans="1:6" s="14" customFormat="1" ht="26.4" hidden="1" outlineLevel="1">
      <c r="A121" s="20" t="s">
        <v>305</v>
      </c>
      <c r="B121" s="21" t="s">
        <v>306</v>
      </c>
      <c r="C121" s="21"/>
      <c r="D121" s="23">
        <f>D122</f>
        <v>10</v>
      </c>
      <c r="E121" s="23">
        <f>E122</f>
        <v>10</v>
      </c>
      <c r="F121" s="13"/>
    </row>
    <row r="122" spans="1:6" s="14" customFormat="1" hidden="1" outlineLevel="2">
      <c r="A122" s="18" t="s">
        <v>307</v>
      </c>
      <c r="B122" s="19" t="s">
        <v>308</v>
      </c>
      <c r="C122" s="19"/>
      <c r="D122" s="22">
        <v>10</v>
      </c>
      <c r="E122" s="22">
        <f>E123</f>
        <v>10</v>
      </c>
      <c r="F122" s="13"/>
    </row>
    <row r="123" spans="1:6" s="14" customFormat="1" ht="26.4" hidden="1" outlineLevel="3">
      <c r="A123" s="18" t="s">
        <v>12</v>
      </c>
      <c r="B123" s="19" t="s">
        <v>308</v>
      </c>
      <c r="C123" s="19" t="s">
        <v>13</v>
      </c>
      <c r="D123" s="22">
        <v>10</v>
      </c>
      <c r="E123" s="22">
        <v>10</v>
      </c>
      <c r="F123" s="13"/>
    </row>
    <row r="124" spans="1:6" s="14" customFormat="1" ht="52.8" collapsed="1">
      <c r="A124" s="20" t="s">
        <v>268</v>
      </c>
      <c r="B124" s="21" t="s">
        <v>82</v>
      </c>
      <c r="C124" s="21"/>
      <c r="D124" s="23">
        <f>D125+D132+D137</f>
        <v>5477.5</v>
      </c>
      <c r="E124" s="23">
        <f>E125+E132+E137</f>
        <v>5340.5</v>
      </c>
      <c r="F124" s="13"/>
    </row>
    <row r="125" spans="1:6" s="14" customFormat="1" outlineLevel="1">
      <c r="A125" s="20" t="s">
        <v>222</v>
      </c>
      <c r="B125" s="21" t="s">
        <v>83</v>
      </c>
      <c r="C125" s="21"/>
      <c r="D125" s="23">
        <f>D126+D128+D130</f>
        <v>5257.1</v>
      </c>
      <c r="E125" s="23">
        <f>E126+E128+E130</f>
        <v>5120.1000000000004</v>
      </c>
      <c r="F125" s="13"/>
    </row>
    <row r="126" spans="1:6" s="14" customFormat="1" ht="26.4" hidden="1" outlineLevel="2">
      <c r="A126" s="18" t="s">
        <v>269</v>
      </c>
      <c r="B126" s="19" t="s">
        <v>270</v>
      </c>
      <c r="C126" s="19"/>
      <c r="D126" s="22">
        <v>5</v>
      </c>
      <c r="E126" s="22">
        <f>E127</f>
        <v>5</v>
      </c>
      <c r="F126" s="13"/>
    </row>
    <row r="127" spans="1:6" s="14" customFormat="1" ht="26.4" hidden="1" outlineLevel="3">
      <c r="A127" s="18" t="s">
        <v>4</v>
      </c>
      <c r="B127" s="19" t="s">
        <v>270</v>
      </c>
      <c r="C127" s="19" t="s">
        <v>5</v>
      </c>
      <c r="D127" s="22">
        <v>5</v>
      </c>
      <c r="E127" s="22">
        <v>5</v>
      </c>
      <c r="F127" s="13"/>
    </row>
    <row r="128" spans="1:6" s="14" customFormat="1" ht="26.4" hidden="1" outlineLevel="1">
      <c r="A128" s="18" t="s">
        <v>223</v>
      </c>
      <c r="B128" s="19" t="s">
        <v>84</v>
      </c>
      <c r="C128" s="19"/>
      <c r="D128" s="22">
        <v>50</v>
      </c>
      <c r="E128" s="22">
        <f>E129</f>
        <v>50</v>
      </c>
      <c r="F128" s="13"/>
    </row>
    <row r="129" spans="1:6" s="14" customFormat="1" ht="26.4" hidden="1" outlineLevel="2">
      <c r="A129" s="18" t="s">
        <v>4</v>
      </c>
      <c r="B129" s="19" t="s">
        <v>84</v>
      </c>
      <c r="C129" s="19" t="s">
        <v>5</v>
      </c>
      <c r="D129" s="22">
        <v>50</v>
      </c>
      <c r="E129" s="22">
        <v>50</v>
      </c>
      <c r="F129" s="13"/>
    </row>
    <row r="130" spans="1:6" s="14" customFormat="1" outlineLevel="3">
      <c r="A130" s="18" t="s">
        <v>224</v>
      </c>
      <c r="B130" s="19" t="s">
        <v>85</v>
      </c>
      <c r="C130" s="19"/>
      <c r="D130" s="22">
        <v>5202.1000000000004</v>
      </c>
      <c r="E130" s="22">
        <f>E131</f>
        <v>5065.1000000000004</v>
      </c>
      <c r="F130" s="13"/>
    </row>
    <row r="131" spans="1:6" s="14" customFormat="1" ht="26.4">
      <c r="A131" s="18" t="s">
        <v>4</v>
      </c>
      <c r="B131" s="19" t="s">
        <v>85</v>
      </c>
      <c r="C131" s="19" t="s">
        <v>5</v>
      </c>
      <c r="D131" s="22">
        <v>5202.1000000000004</v>
      </c>
      <c r="E131" s="22">
        <v>5065.1000000000004</v>
      </c>
      <c r="F131" s="13"/>
    </row>
    <row r="132" spans="1:6" s="14" customFormat="1" hidden="1" outlineLevel="1">
      <c r="A132" s="20" t="s">
        <v>225</v>
      </c>
      <c r="B132" s="21" t="s">
        <v>86</v>
      </c>
      <c r="C132" s="21"/>
      <c r="D132" s="23">
        <f>D133+D135</f>
        <v>60</v>
      </c>
      <c r="E132" s="23">
        <f>E133+E135</f>
        <v>60</v>
      </c>
      <c r="F132" s="13"/>
    </row>
    <row r="133" spans="1:6" s="14" customFormat="1" ht="72" hidden="1" customHeight="1" outlineLevel="2">
      <c r="A133" s="18" t="s">
        <v>271</v>
      </c>
      <c r="B133" s="19" t="s">
        <v>87</v>
      </c>
      <c r="C133" s="19"/>
      <c r="D133" s="22">
        <v>10</v>
      </c>
      <c r="E133" s="22">
        <f>E134</f>
        <v>10</v>
      </c>
      <c r="F133" s="13"/>
    </row>
    <row r="134" spans="1:6" ht="26.4" hidden="1" outlineLevel="3">
      <c r="A134" s="18" t="s">
        <v>4</v>
      </c>
      <c r="B134" s="19" t="s">
        <v>87</v>
      </c>
      <c r="C134" s="19" t="s">
        <v>5</v>
      </c>
      <c r="D134" s="22">
        <v>10</v>
      </c>
      <c r="E134" s="22">
        <v>10</v>
      </c>
      <c r="F134" s="6"/>
    </row>
    <row r="135" spans="1:6" s="14" customFormat="1" ht="39.6" hidden="1" outlineLevel="2">
      <c r="A135" s="18" t="s">
        <v>272</v>
      </c>
      <c r="B135" s="19" t="s">
        <v>273</v>
      </c>
      <c r="C135" s="19"/>
      <c r="D135" s="22">
        <v>50</v>
      </c>
      <c r="E135" s="22">
        <f>E136</f>
        <v>50</v>
      </c>
      <c r="F135" s="13"/>
    </row>
    <row r="136" spans="1:6" s="14" customFormat="1" ht="26.4" hidden="1" outlineLevel="3">
      <c r="A136" s="18" t="s">
        <v>4</v>
      </c>
      <c r="B136" s="19" t="s">
        <v>273</v>
      </c>
      <c r="C136" s="19" t="s">
        <v>5</v>
      </c>
      <c r="D136" s="22">
        <v>50</v>
      </c>
      <c r="E136" s="22">
        <v>50</v>
      </c>
      <c r="F136" s="13"/>
    </row>
    <row r="137" spans="1:6" s="14" customFormat="1" ht="26.4" hidden="1" outlineLevel="1" collapsed="1">
      <c r="A137" s="20" t="s">
        <v>226</v>
      </c>
      <c r="B137" s="21" t="s">
        <v>88</v>
      </c>
      <c r="C137" s="21"/>
      <c r="D137" s="23">
        <f>D138</f>
        <v>160.4</v>
      </c>
      <c r="E137" s="23">
        <f>E138</f>
        <v>160.4</v>
      </c>
      <c r="F137" s="13"/>
    </row>
    <row r="138" spans="1:6" s="14" customFormat="1" ht="26.4" hidden="1" outlineLevel="2">
      <c r="A138" s="18" t="s">
        <v>89</v>
      </c>
      <c r="B138" s="19" t="s">
        <v>90</v>
      </c>
      <c r="C138" s="19"/>
      <c r="D138" s="22">
        <v>160.4</v>
      </c>
      <c r="E138" s="22">
        <f>E139</f>
        <v>160.4</v>
      </c>
      <c r="F138" s="13"/>
    </row>
    <row r="139" spans="1:6" s="14" customFormat="1" ht="26.4" hidden="1" outlineLevel="3">
      <c r="A139" s="18" t="s">
        <v>4</v>
      </c>
      <c r="B139" s="19" t="s">
        <v>90</v>
      </c>
      <c r="C139" s="19" t="s">
        <v>5</v>
      </c>
      <c r="D139" s="22">
        <v>160.4</v>
      </c>
      <c r="E139" s="22">
        <v>160.4</v>
      </c>
      <c r="F139" s="13"/>
    </row>
    <row r="140" spans="1:6" s="14" customFormat="1" ht="26.4" outlineLevel="1" collapsed="1">
      <c r="A140" s="20" t="s">
        <v>274</v>
      </c>
      <c r="B140" s="21" t="s">
        <v>91</v>
      </c>
      <c r="C140" s="21"/>
      <c r="D140" s="23">
        <f>D141+D157+D168+D189+D200</f>
        <v>90419.3</v>
      </c>
      <c r="E140" s="23">
        <f>E141+E157+E168+E189+E200</f>
        <v>148849.5</v>
      </c>
      <c r="F140" s="13"/>
    </row>
    <row r="141" spans="1:6" s="14" customFormat="1" ht="26.4" outlineLevel="2">
      <c r="A141" s="20" t="s">
        <v>92</v>
      </c>
      <c r="B141" s="21" t="s">
        <v>93</v>
      </c>
      <c r="C141" s="21"/>
      <c r="D141" s="23">
        <f>D144+D147+D149+D151+D153+D155</f>
        <v>7682.2</v>
      </c>
      <c r="E141" s="23">
        <f>E144+E147+E149+E151+E153+E155+E142</f>
        <v>13337.5</v>
      </c>
      <c r="F141" s="13"/>
    </row>
    <row r="142" spans="1:6" s="14" customFormat="1" ht="26.4" outlineLevel="2">
      <c r="A142" s="24" t="s">
        <v>342</v>
      </c>
      <c r="B142" s="25" t="s">
        <v>343</v>
      </c>
      <c r="C142" s="25"/>
      <c r="D142" s="22">
        <v>0</v>
      </c>
      <c r="E142" s="22">
        <f>E143</f>
        <v>5655.3</v>
      </c>
      <c r="F142" s="13"/>
    </row>
    <row r="143" spans="1:6" s="14" customFormat="1" outlineLevel="2">
      <c r="A143" s="24" t="s">
        <v>344</v>
      </c>
      <c r="B143" s="25" t="s">
        <v>343</v>
      </c>
      <c r="C143" s="25" t="s">
        <v>15</v>
      </c>
      <c r="D143" s="22">
        <v>0</v>
      </c>
      <c r="E143" s="22">
        <v>5655.3</v>
      </c>
      <c r="F143" s="13"/>
    </row>
    <row r="144" spans="1:6" s="14" customFormat="1" ht="28.5" hidden="1" customHeight="1" outlineLevel="3">
      <c r="A144" s="18" t="s">
        <v>227</v>
      </c>
      <c r="B144" s="19" t="s">
        <v>94</v>
      </c>
      <c r="C144" s="19"/>
      <c r="D144" s="22">
        <v>3951.8</v>
      </c>
      <c r="E144" s="22">
        <f>E145+E146</f>
        <v>3951.8</v>
      </c>
      <c r="F144" s="13"/>
    </row>
    <row r="145" spans="1:6" s="14" customFormat="1" ht="26.4" hidden="1">
      <c r="A145" s="18" t="s">
        <v>12</v>
      </c>
      <c r="B145" s="19" t="s">
        <v>94</v>
      </c>
      <c r="C145" s="19" t="s">
        <v>13</v>
      </c>
      <c r="D145" s="22">
        <v>2951.8</v>
      </c>
      <c r="E145" s="22">
        <v>2951.8</v>
      </c>
      <c r="F145" s="13"/>
    </row>
    <row r="146" spans="1:6" s="14" customFormat="1" hidden="1" outlineLevel="1">
      <c r="A146" s="18" t="s">
        <v>14</v>
      </c>
      <c r="B146" s="19" t="s">
        <v>94</v>
      </c>
      <c r="C146" s="19" t="s">
        <v>15</v>
      </c>
      <c r="D146" s="22">
        <v>1000</v>
      </c>
      <c r="E146" s="22">
        <v>1000</v>
      </c>
      <c r="F146" s="13"/>
    </row>
    <row r="147" spans="1:6" s="14" customFormat="1" hidden="1" outlineLevel="2">
      <c r="A147" s="18" t="s">
        <v>245</v>
      </c>
      <c r="B147" s="19" t="s">
        <v>95</v>
      </c>
      <c r="C147" s="19"/>
      <c r="D147" s="22">
        <v>2000</v>
      </c>
      <c r="E147" s="22">
        <f>E148</f>
        <v>2000</v>
      </c>
      <c r="F147" s="13"/>
    </row>
    <row r="148" spans="1:6" ht="26.4" hidden="1" outlineLevel="3">
      <c r="A148" s="18" t="s">
        <v>12</v>
      </c>
      <c r="B148" s="19" t="s">
        <v>95</v>
      </c>
      <c r="C148" s="19" t="s">
        <v>13</v>
      </c>
      <c r="D148" s="22">
        <v>2000</v>
      </c>
      <c r="E148" s="22">
        <v>2000</v>
      </c>
      <c r="F148" s="6"/>
    </row>
    <row r="149" spans="1:6" hidden="1" outlineLevel="2">
      <c r="A149" s="18" t="s">
        <v>246</v>
      </c>
      <c r="B149" s="19" t="s">
        <v>96</v>
      </c>
      <c r="C149" s="19"/>
      <c r="D149" s="22">
        <v>630.4</v>
      </c>
      <c r="E149" s="22">
        <f>E150</f>
        <v>630.4</v>
      </c>
      <c r="F149" s="6"/>
    </row>
    <row r="150" spans="1:6" ht="52.8" hidden="1" outlineLevel="3">
      <c r="A150" s="18" t="s">
        <v>10</v>
      </c>
      <c r="B150" s="19" t="s">
        <v>96</v>
      </c>
      <c r="C150" s="19" t="s">
        <v>11</v>
      </c>
      <c r="D150" s="22">
        <v>630.4</v>
      </c>
      <c r="E150" s="22">
        <v>630.4</v>
      </c>
      <c r="F150" s="6"/>
    </row>
    <row r="151" spans="1:6" ht="39.6" hidden="1" outlineLevel="3">
      <c r="A151" s="18" t="s">
        <v>228</v>
      </c>
      <c r="B151" s="19" t="s">
        <v>97</v>
      </c>
      <c r="C151" s="19"/>
      <c r="D151" s="22">
        <v>40</v>
      </c>
      <c r="E151" s="22">
        <f>E152</f>
        <v>40</v>
      </c>
      <c r="F151" s="6"/>
    </row>
    <row r="152" spans="1:6" s="14" customFormat="1" ht="26.4" hidden="1" outlineLevel="3">
      <c r="A152" s="18" t="s">
        <v>12</v>
      </c>
      <c r="B152" s="19" t="s">
        <v>97</v>
      </c>
      <c r="C152" s="19" t="s">
        <v>13</v>
      </c>
      <c r="D152" s="22">
        <v>40</v>
      </c>
      <c r="E152" s="22">
        <v>40</v>
      </c>
      <c r="F152" s="13"/>
    </row>
    <row r="153" spans="1:6" ht="39.6" hidden="1" outlineLevel="2">
      <c r="A153" s="18" t="s">
        <v>229</v>
      </c>
      <c r="B153" s="19" t="s">
        <v>98</v>
      </c>
      <c r="C153" s="19"/>
      <c r="D153" s="22">
        <v>400</v>
      </c>
      <c r="E153" s="22">
        <f>E154</f>
        <v>400</v>
      </c>
      <c r="F153" s="6"/>
    </row>
    <row r="154" spans="1:6" ht="26.4" hidden="1" outlineLevel="3">
      <c r="A154" s="18" t="s">
        <v>12</v>
      </c>
      <c r="B154" s="19" t="s">
        <v>98</v>
      </c>
      <c r="C154" s="19" t="s">
        <v>13</v>
      </c>
      <c r="D154" s="22">
        <v>400</v>
      </c>
      <c r="E154" s="22">
        <v>400</v>
      </c>
      <c r="F154" s="6"/>
    </row>
    <row r="155" spans="1:6" ht="26.4" hidden="1" outlineLevel="2">
      <c r="A155" s="18" t="s">
        <v>230</v>
      </c>
      <c r="B155" s="19" t="s">
        <v>99</v>
      </c>
      <c r="C155" s="19"/>
      <c r="D155" s="22">
        <v>660</v>
      </c>
      <c r="E155" s="22">
        <f>E156</f>
        <v>660</v>
      </c>
      <c r="F155" s="6"/>
    </row>
    <row r="156" spans="1:6" ht="26.4" hidden="1" outlineLevel="3">
      <c r="A156" s="18" t="s">
        <v>100</v>
      </c>
      <c r="B156" s="19" t="s">
        <v>99</v>
      </c>
      <c r="C156" s="19" t="s">
        <v>101</v>
      </c>
      <c r="D156" s="22">
        <v>660</v>
      </c>
      <c r="E156" s="22">
        <v>660</v>
      </c>
      <c r="F156" s="6"/>
    </row>
    <row r="157" spans="1:6" s="14" customFormat="1" ht="26.4" outlineLevel="2" collapsed="1">
      <c r="A157" s="20" t="s">
        <v>102</v>
      </c>
      <c r="B157" s="21" t="s">
        <v>103</v>
      </c>
      <c r="C157" s="21"/>
      <c r="D157" s="23">
        <f>D158+D160+D162+D164+D166</f>
        <v>15692.1</v>
      </c>
      <c r="E157" s="23">
        <f>E158+E160+E162+E164+E166</f>
        <v>34708.9</v>
      </c>
      <c r="F157" s="13"/>
    </row>
    <row r="158" spans="1:6" s="14" customFormat="1" hidden="1" outlineLevel="3">
      <c r="A158" s="18" t="s">
        <v>231</v>
      </c>
      <c r="B158" s="19" t="s">
        <v>105</v>
      </c>
      <c r="C158" s="19"/>
      <c r="D158" s="22">
        <v>1325.9</v>
      </c>
      <c r="E158" s="22">
        <f>E159</f>
        <v>1325.9</v>
      </c>
      <c r="F158" s="13"/>
    </row>
    <row r="159" spans="1:6" s="14" customFormat="1" ht="26.4" hidden="1" outlineLevel="1">
      <c r="A159" s="18" t="s">
        <v>12</v>
      </c>
      <c r="B159" s="19" t="s">
        <v>105</v>
      </c>
      <c r="C159" s="19" t="s">
        <v>13</v>
      </c>
      <c r="D159" s="22">
        <v>1325.9</v>
      </c>
      <c r="E159" s="22">
        <v>1325.9</v>
      </c>
      <c r="F159" s="13"/>
    </row>
    <row r="160" spans="1:6" s="14" customFormat="1" ht="26.4" hidden="1" outlineLevel="2">
      <c r="A160" s="18" t="s">
        <v>104</v>
      </c>
      <c r="B160" s="19" t="s">
        <v>106</v>
      </c>
      <c r="C160" s="19"/>
      <c r="D160" s="22">
        <v>370</v>
      </c>
      <c r="E160" s="22">
        <f>E161</f>
        <v>370</v>
      </c>
      <c r="F160" s="13"/>
    </row>
    <row r="161" spans="1:6" ht="26.4" hidden="1" outlineLevel="3">
      <c r="A161" s="18" t="s">
        <v>12</v>
      </c>
      <c r="B161" s="19" t="s">
        <v>106</v>
      </c>
      <c r="C161" s="19" t="s">
        <v>13</v>
      </c>
      <c r="D161" s="22">
        <v>370</v>
      </c>
      <c r="E161" s="22">
        <v>370</v>
      </c>
      <c r="F161" s="6"/>
    </row>
    <row r="162" spans="1:6" ht="26.4" hidden="1" outlineLevel="2">
      <c r="A162" s="18" t="s">
        <v>275</v>
      </c>
      <c r="B162" s="19" t="s">
        <v>276</v>
      </c>
      <c r="C162" s="19"/>
      <c r="D162" s="22">
        <v>27.5</v>
      </c>
      <c r="E162" s="22">
        <f>E163</f>
        <v>27.5</v>
      </c>
      <c r="F162" s="6"/>
    </row>
    <row r="163" spans="1:6" s="14" customFormat="1" ht="26.4" hidden="1" outlineLevel="3">
      <c r="A163" s="18" t="s">
        <v>100</v>
      </c>
      <c r="B163" s="19" t="s">
        <v>276</v>
      </c>
      <c r="C163" s="19" t="s">
        <v>101</v>
      </c>
      <c r="D163" s="22">
        <v>27.5</v>
      </c>
      <c r="E163" s="22">
        <v>27.5</v>
      </c>
      <c r="F163" s="13"/>
    </row>
    <row r="164" spans="1:6" ht="26.4" outlineLevel="2" collapsed="1">
      <c r="A164" s="18" t="s">
        <v>247</v>
      </c>
      <c r="B164" s="19" t="s">
        <v>107</v>
      </c>
      <c r="C164" s="19"/>
      <c r="D164" s="22">
        <v>13963</v>
      </c>
      <c r="E164" s="22">
        <f>E165</f>
        <v>32979.800000000003</v>
      </c>
      <c r="F164" s="6"/>
    </row>
    <row r="165" spans="1:6" ht="26.4" outlineLevel="3">
      <c r="A165" s="18" t="s">
        <v>100</v>
      </c>
      <c r="B165" s="19" t="s">
        <v>107</v>
      </c>
      <c r="C165" s="19" t="s">
        <v>101</v>
      </c>
      <c r="D165" s="22">
        <v>13963</v>
      </c>
      <c r="E165" s="22">
        <v>32979.800000000003</v>
      </c>
      <c r="F165" s="6"/>
    </row>
    <row r="166" spans="1:6" hidden="1" outlineLevel="2">
      <c r="A166" s="18" t="s">
        <v>108</v>
      </c>
      <c r="B166" s="19" t="s">
        <v>109</v>
      </c>
      <c r="C166" s="19"/>
      <c r="D166" s="22">
        <v>5.7</v>
      </c>
      <c r="E166" s="22">
        <f>E167</f>
        <v>5.7</v>
      </c>
      <c r="F166" s="6"/>
    </row>
    <row r="167" spans="1:6" ht="26.4" hidden="1" outlineLevel="3">
      <c r="A167" s="18" t="s">
        <v>100</v>
      </c>
      <c r="B167" s="19" t="s">
        <v>109</v>
      </c>
      <c r="C167" s="19" t="s">
        <v>101</v>
      </c>
      <c r="D167" s="22">
        <v>5.7</v>
      </c>
      <c r="E167" s="22">
        <v>5.7</v>
      </c>
      <c r="F167" s="6"/>
    </row>
    <row r="168" spans="1:6" s="14" customFormat="1" ht="26.4" outlineLevel="2" collapsed="1">
      <c r="A168" s="20" t="s">
        <v>110</v>
      </c>
      <c r="B168" s="21" t="s">
        <v>111</v>
      </c>
      <c r="C168" s="21"/>
      <c r="D168" s="23">
        <f>D169+D171+D173+D175+D177+D179+D181+D183+D187+D185</f>
        <v>38229.599999999999</v>
      </c>
      <c r="E168" s="23">
        <f>E169+E171+E173+E175+E177+E179+E181+E183+E185+E187</f>
        <v>42019.6</v>
      </c>
      <c r="F168" s="13"/>
    </row>
    <row r="169" spans="1:6" s="14" customFormat="1" ht="39.6" hidden="1" outlineLevel="3">
      <c r="A169" s="18" t="s">
        <v>232</v>
      </c>
      <c r="B169" s="19" t="s">
        <v>112</v>
      </c>
      <c r="C169" s="19"/>
      <c r="D169" s="22">
        <v>6265.5</v>
      </c>
      <c r="E169" s="22">
        <f>E170</f>
        <v>6265.5</v>
      </c>
      <c r="F169" s="13"/>
    </row>
    <row r="170" spans="1:6" s="14" customFormat="1" ht="26.4" hidden="1" outlineLevel="1">
      <c r="A170" s="18" t="s">
        <v>12</v>
      </c>
      <c r="B170" s="19" t="s">
        <v>112</v>
      </c>
      <c r="C170" s="19" t="s">
        <v>13</v>
      </c>
      <c r="D170" s="22">
        <v>6265.5</v>
      </c>
      <c r="E170" s="22">
        <v>6265.5</v>
      </c>
      <c r="F170" s="13"/>
    </row>
    <row r="171" spans="1:6" s="14" customFormat="1" ht="39.6" hidden="1" outlineLevel="2">
      <c r="A171" s="18" t="s">
        <v>113</v>
      </c>
      <c r="B171" s="19" t="s">
        <v>114</v>
      </c>
      <c r="C171" s="19"/>
      <c r="D171" s="22">
        <v>2500</v>
      </c>
      <c r="E171" s="22">
        <f>E172</f>
        <v>2500</v>
      </c>
      <c r="F171" s="13"/>
    </row>
    <row r="172" spans="1:6" ht="26.4" hidden="1" outlineLevel="3">
      <c r="A172" s="18" t="s">
        <v>12</v>
      </c>
      <c r="B172" s="19" t="s">
        <v>114</v>
      </c>
      <c r="C172" s="19" t="s">
        <v>13</v>
      </c>
      <c r="D172" s="22">
        <v>2500</v>
      </c>
      <c r="E172" s="22">
        <v>2500</v>
      </c>
      <c r="F172" s="6"/>
    </row>
    <row r="173" spans="1:6" ht="26.4" hidden="1" outlineLevel="2">
      <c r="A173" s="18" t="s">
        <v>115</v>
      </c>
      <c r="B173" s="19" t="s">
        <v>116</v>
      </c>
      <c r="C173" s="19"/>
      <c r="D173" s="22">
        <v>2000</v>
      </c>
      <c r="E173" s="22">
        <f>E174</f>
        <v>2000</v>
      </c>
      <c r="F173" s="6"/>
    </row>
    <row r="174" spans="1:6" ht="26.4" hidden="1" outlineLevel="3">
      <c r="A174" s="18" t="s">
        <v>12</v>
      </c>
      <c r="B174" s="19" t="s">
        <v>116</v>
      </c>
      <c r="C174" s="19" t="s">
        <v>13</v>
      </c>
      <c r="D174" s="22">
        <v>2000</v>
      </c>
      <c r="E174" s="22">
        <v>2000</v>
      </c>
      <c r="F174" s="6"/>
    </row>
    <row r="175" spans="1:6" outlineLevel="2" collapsed="1">
      <c r="A175" s="18" t="s">
        <v>277</v>
      </c>
      <c r="B175" s="19" t="s">
        <v>117</v>
      </c>
      <c r="C175" s="19"/>
      <c r="D175" s="22">
        <v>16185.5</v>
      </c>
      <c r="E175" s="22">
        <f>E176</f>
        <v>18775.5</v>
      </c>
      <c r="F175" s="6"/>
    </row>
    <row r="176" spans="1:6" ht="26.4" outlineLevel="3">
      <c r="A176" s="18" t="s">
        <v>12</v>
      </c>
      <c r="B176" s="19" t="s">
        <v>117</v>
      </c>
      <c r="C176" s="19" t="s">
        <v>13</v>
      </c>
      <c r="D176" s="22">
        <v>16185.5</v>
      </c>
      <c r="E176" s="22">
        <v>18775.5</v>
      </c>
      <c r="F176" s="6"/>
    </row>
    <row r="177" spans="1:6" hidden="1" outlineLevel="2">
      <c r="A177" s="18" t="s">
        <v>118</v>
      </c>
      <c r="B177" s="19" t="s">
        <v>119</v>
      </c>
      <c r="C177" s="19"/>
      <c r="D177" s="22">
        <v>1250</v>
      </c>
      <c r="E177" s="22">
        <f>E178</f>
        <v>1250</v>
      </c>
      <c r="F177" s="6"/>
    </row>
    <row r="178" spans="1:6" ht="26.4" hidden="1" outlineLevel="3">
      <c r="A178" s="18" t="s">
        <v>12</v>
      </c>
      <c r="B178" s="19" t="s">
        <v>119</v>
      </c>
      <c r="C178" s="19" t="s">
        <v>13</v>
      </c>
      <c r="D178" s="22">
        <v>1250</v>
      </c>
      <c r="E178" s="22">
        <v>1250</v>
      </c>
      <c r="F178" s="6"/>
    </row>
    <row r="179" spans="1:6" ht="26.4" outlineLevel="2" collapsed="1">
      <c r="A179" s="18" t="s">
        <v>120</v>
      </c>
      <c r="B179" s="19" t="s">
        <v>121</v>
      </c>
      <c r="C179" s="19"/>
      <c r="D179" s="22">
        <v>7440</v>
      </c>
      <c r="E179" s="22">
        <f>E180</f>
        <v>8640</v>
      </c>
      <c r="F179" s="6"/>
    </row>
    <row r="180" spans="1:6" ht="26.4" outlineLevel="3">
      <c r="A180" s="18" t="s">
        <v>12</v>
      </c>
      <c r="B180" s="19" t="s">
        <v>121</v>
      </c>
      <c r="C180" s="19" t="s">
        <v>13</v>
      </c>
      <c r="D180" s="22">
        <v>7440</v>
      </c>
      <c r="E180" s="22">
        <v>8640</v>
      </c>
      <c r="F180" s="6"/>
    </row>
    <row r="181" spans="1:6" ht="26.4" hidden="1" outlineLevel="2">
      <c r="A181" s="18" t="s">
        <v>122</v>
      </c>
      <c r="B181" s="19" t="s">
        <v>123</v>
      </c>
      <c r="C181" s="19"/>
      <c r="D181" s="22">
        <v>1350</v>
      </c>
      <c r="E181" s="22">
        <f>E182</f>
        <v>1350</v>
      </c>
      <c r="F181" s="6"/>
    </row>
    <row r="182" spans="1:6" ht="26.4" hidden="1" outlineLevel="3">
      <c r="A182" s="18" t="s">
        <v>12</v>
      </c>
      <c r="B182" s="19" t="s">
        <v>123</v>
      </c>
      <c r="C182" s="19" t="s">
        <v>13</v>
      </c>
      <c r="D182" s="22">
        <v>1350</v>
      </c>
      <c r="E182" s="22">
        <v>1350</v>
      </c>
      <c r="F182" s="6"/>
    </row>
    <row r="183" spans="1:6" ht="29.25" hidden="1" customHeight="1" outlineLevel="2">
      <c r="A183" s="18" t="s">
        <v>124</v>
      </c>
      <c r="B183" s="19" t="s">
        <v>125</v>
      </c>
      <c r="C183" s="19"/>
      <c r="D183" s="22">
        <v>692.9</v>
      </c>
      <c r="E183" s="22">
        <f>E184</f>
        <v>692.9</v>
      </c>
      <c r="F183" s="6"/>
    </row>
    <row r="184" spans="1:6" s="14" customFormat="1" ht="26.4" hidden="1" outlineLevel="3">
      <c r="A184" s="18" t="s">
        <v>12</v>
      </c>
      <c r="B184" s="19" t="s">
        <v>125</v>
      </c>
      <c r="C184" s="19" t="s">
        <v>13</v>
      </c>
      <c r="D184" s="22">
        <v>692.9</v>
      </c>
      <c r="E184" s="22">
        <v>692.9</v>
      </c>
      <c r="F184" s="13"/>
    </row>
    <row r="185" spans="1:6" s="14" customFormat="1" ht="26.4" hidden="1" outlineLevel="3">
      <c r="A185" s="18" t="s">
        <v>127</v>
      </c>
      <c r="B185" s="19" t="s">
        <v>126</v>
      </c>
      <c r="C185" s="19"/>
      <c r="D185" s="22">
        <v>445.7</v>
      </c>
      <c r="E185" s="22">
        <f>E186</f>
        <v>445.7</v>
      </c>
      <c r="F185" s="13"/>
    </row>
    <row r="186" spans="1:6" s="14" customFormat="1" ht="26.4" hidden="1" outlineLevel="3">
      <c r="A186" s="18" t="s">
        <v>12</v>
      </c>
      <c r="B186" s="19" t="s">
        <v>126</v>
      </c>
      <c r="C186" s="19" t="s">
        <v>13</v>
      </c>
      <c r="D186" s="22">
        <v>445.7</v>
      </c>
      <c r="E186" s="22">
        <v>445.7</v>
      </c>
      <c r="F186" s="13"/>
    </row>
    <row r="187" spans="1:6" hidden="1" outlineLevel="2" collapsed="1">
      <c r="A187" s="18" t="s">
        <v>233</v>
      </c>
      <c r="B187" s="19" t="s">
        <v>128</v>
      </c>
      <c r="C187" s="19"/>
      <c r="D187" s="22">
        <v>100</v>
      </c>
      <c r="E187" s="22">
        <f>E188</f>
        <v>100</v>
      </c>
      <c r="F187" s="6"/>
    </row>
    <row r="188" spans="1:6" ht="26.4" hidden="1" outlineLevel="2">
      <c r="A188" s="18" t="s">
        <v>12</v>
      </c>
      <c r="B188" s="19" t="s">
        <v>128</v>
      </c>
      <c r="C188" s="19" t="s">
        <v>13</v>
      </c>
      <c r="D188" s="22">
        <v>100</v>
      </c>
      <c r="E188" s="22">
        <v>100</v>
      </c>
      <c r="F188" s="6"/>
    </row>
    <row r="189" spans="1:6" s="14" customFormat="1" ht="39.6" outlineLevel="3">
      <c r="A189" s="20" t="s">
        <v>129</v>
      </c>
      <c r="B189" s="21" t="s">
        <v>130</v>
      </c>
      <c r="C189" s="21"/>
      <c r="D189" s="23">
        <f>D190+D192+D194+D196+D198</f>
        <v>21084.3</v>
      </c>
      <c r="E189" s="23">
        <f>E190+E192+E194+E196+E198</f>
        <v>51126.7</v>
      </c>
      <c r="F189" s="13"/>
    </row>
    <row r="190" spans="1:6" s="14" customFormat="1" ht="26.4" outlineLevel="2">
      <c r="A190" s="18" t="s">
        <v>234</v>
      </c>
      <c r="B190" s="19" t="s">
        <v>131</v>
      </c>
      <c r="C190" s="19"/>
      <c r="D190" s="22">
        <v>20</v>
      </c>
      <c r="E190" s="22">
        <f>E191</f>
        <v>1520</v>
      </c>
      <c r="F190" s="13"/>
    </row>
    <row r="191" spans="1:6" ht="26.4" outlineLevel="3">
      <c r="A191" s="18" t="s">
        <v>100</v>
      </c>
      <c r="B191" s="19" t="s">
        <v>131</v>
      </c>
      <c r="C191" s="19" t="s">
        <v>101</v>
      </c>
      <c r="D191" s="22">
        <v>20</v>
      </c>
      <c r="E191" s="22">
        <v>1520</v>
      </c>
      <c r="F191" s="6"/>
    </row>
    <row r="192" spans="1:6" ht="26.4" outlineLevel="2">
      <c r="A192" s="18" t="s">
        <v>278</v>
      </c>
      <c r="B192" s="19" t="s">
        <v>132</v>
      </c>
      <c r="C192" s="19"/>
      <c r="D192" s="22">
        <v>15056.8</v>
      </c>
      <c r="E192" s="22">
        <f>E193</f>
        <v>43599.199999999997</v>
      </c>
      <c r="F192" s="6"/>
    </row>
    <row r="193" spans="1:6" ht="26.4" outlineLevel="3">
      <c r="A193" s="18" t="s">
        <v>12</v>
      </c>
      <c r="B193" s="19" t="s">
        <v>132</v>
      </c>
      <c r="C193" s="19" t="s">
        <v>13</v>
      </c>
      <c r="D193" s="22">
        <v>15056.8</v>
      </c>
      <c r="E193" s="22">
        <v>43599.199999999997</v>
      </c>
      <c r="F193" s="6"/>
    </row>
    <row r="194" spans="1:6" ht="39.6" hidden="1" outlineLevel="2">
      <c r="A194" s="18" t="s">
        <v>235</v>
      </c>
      <c r="B194" s="19" t="s">
        <v>133</v>
      </c>
      <c r="C194" s="19"/>
      <c r="D194" s="22">
        <v>2100</v>
      </c>
      <c r="E194" s="22">
        <f>E195</f>
        <v>2100</v>
      </c>
      <c r="F194" s="6"/>
    </row>
    <row r="195" spans="1:6" s="14" customFormat="1" ht="26.4" hidden="1" outlineLevel="3">
      <c r="A195" s="18" t="s">
        <v>12</v>
      </c>
      <c r="B195" s="19" t="s">
        <v>133</v>
      </c>
      <c r="C195" s="19" t="s">
        <v>13</v>
      </c>
      <c r="D195" s="22">
        <v>2100</v>
      </c>
      <c r="E195" s="22">
        <v>2100</v>
      </c>
      <c r="F195" s="13"/>
    </row>
    <row r="196" spans="1:6" ht="39.6" hidden="1" outlineLevel="2">
      <c r="A196" s="18" t="s">
        <v>236</v>
      </c>
      <c r="B196" s="19" t="s">
        <v>134</v>
      </c>
      <c r="C196" s="19"/>
      <c r="D196" s="22">
        <v>3900</v>
      </c>
      <c r="E196" s="22">
        <f>E197</f>
        <v>3900</v>
      </c>
      <c r="F196" s="6"/>
    </row>
    <row r="197" spans="1:6" ht="26.4" hidden="1" outlineLevel="3">
      <c r="A197" s="18" t="s">
        <v>12</v>
      </c>
      <c r="B197" s="19" t="s">
        <v>134</v>
      </c>
      <c r="C197" s="19" t="s">
        <v>13</v>
      </c>
      <c r="D197" s="22">
        <v>3900</v>
      </c>
      <c r="E197" s="22">
        <v>3900</v>
      </c>
      <c r="F197" s="6"/>
    </row>
    <row r="198" spans="1:6" s="14" customFormat="1" ht="79.2" hidden="1" outlineLevel="1">
      <c r="A198" s="18" t="s">
        <v>237</v>
      </c>
      <c r="B198" s="19" t="s">
        <v>135</v>
      </c>
      <c r="C198" s="19"/>
      <c r="D198" s="22">
        <v>7.5</v>
      </c>
      <c r="E198" s="22">
        <f>E199</f>
        <v>7.5</v>
      </c>
      <c r="F198" s="13"/>
    </row>
    <row r="199" spans="1:6" s="14" customFormat="1" ht="26.4" hidden="1" outlineLevel="2">
      <c r="A199" s="18" t="s">
        <v>12</v>
      </c>
      <c r="B199" s="19" t="s">
        <v>135</v>
      </c>
      <c r="C199" s="19" t="s">
        <v>13</v>
      </c>
      <c r="D199" s="22">
        <v>7.5</v>
      </c>
      <c r="E199" s="22">
        <v>7.5</v>
      </c>
      <c r="F199" s="13"/>
    </row>
    <row r="200" spans="1:6" s="14" customFormat="1" ht="26.4" outlineLevel="3">
      <c r="A200" s="20" t="s">
        <v>279</v>
      </c>
      <c r="B200" s="21" t="s">
        <v>136</v>
      </c>
      <c r="C200" s="21"/>
      <c r="D200" s="23">
        <f>D201</f>
        <v>7731.1</v>
      </c>
      <c r="E200" s="23">
        <f>E201</f>
        <v>7656.8</v>
      </c>
      <c r="F200" s="13"/>
    </row>
    <row r="201" spans="1:6" ht="26.4" outlineLevel="3">
      <c r="A201" s="18" t="s">
        <v>137</v>
      </c>
      <c r="B201" s="19" t="s">
        <v>138</v>
      </c>
      <c r="C201" s="19"/>
      <c r="D201" s="22">
        <v>7731.1</v>
      </c>
      <c r="E201" s="22">
        <f>E202+E203</f>
        <v>7656.8</v>
      </c>
      <c r="F201" s="6"/>
    </row>
    <row r="202" spans="1:6" s="14" customFormat="1" ht="52.8" hidden="1">
      <c r="A202" s="18" t="s">
        <v>10</v>
      </c>
      <c r="B202" s="19" t="s">
        <v>138</v>
      </c>
      <c r="C202" s="19" t="s">
        <v>11</v>
      </c>
      <c r="D202" s="22">
        <v>7308.1</v>
      </c>
      <c r="E202" s="22">
        <v>7308.1</v>
      </c>
      <c r="F202" s="13"/>
    </row>
    <row r="203" spans="1:6" ht="26.4" outlineLevel="2">
      <c r="A203" s="18" t="s">
        <v>12</v>
      </c>
      <c r="B203" s="19" t="s">
        <v>138</v>
      </c>
      <c r="C203" s="19" t="s">
        <v>13</v>
      </c>
      <c r="D203" s="22">
        <v>423</v>
      </c>
      <c r="E203" s="22">
        <v>348.7</v>
      </c>
      <c r="F203" s="6"/>
    </row>
    <row r="204" spans="1:6" s="14" customFormat="1" ht="26.4" hidden="1" outlineLevel="3">
      <c r="A204" s="20" t="s">
        <v>280</v>
      </c>
      <c r="B204" s="21" t="s">
        <v>139</v>
      </c>
      <c r="C204" s="21"/>
      <c r="D204" s="23">
        <f>D205+D207</f>
        <v>939.3</v>
      </c>
      <c r="E204" s="23">
        <f>E205+E207</f>
        <v>939.3</v>
      </c>
      <c r="F204" s="13"/>
    </row>
    <row r="205" spans="1:6" s="14" customFormat="1" hidden="1" outlineLevel="2">
      <c r="A205" s="18" t="s">
        <v>140</v>
      </c>
      <c r="B205" s="19" t="s">
        <v>141</v>
      </c>
      <c r="C205" s="19"/>
      <c r="D205" s="22">
        <v>4</v>
      </c>
      <c r="E205" s="22">
        <f>E206</f>
        <v>4</v>
      </c>
      <c r="F205" s="13"/>
    </row>
    <row r="206" spans="1:6" s="14" customFormat="1" ht="26.4" hidden="1" outlineLevel="3">
      <c r="A206" s="18" t="s">
        <v>12</v>
      </c>
      <c r="B206" s="19" t="s">
        <v>141</v>
      </c>
      <c r="C206" s="19" t="s">
        <v>13</v>
      </c>
      <c r="D206" s="22">
        <v>4</v>
      </c>
      <c r="E206" s="22">
        <v>4</v>
      </c>
      <c r="F206" s="13"/>
    </row>
    <row r="207" spans="1:6" ht="46.95" hidden="1" customHeight="1" outlineLevel="2">
      <c r="A207" s="18" t="s">
        <v>281</v>
      </c>
      <c r="B207" s="19" t="s">
        <v>142</v>
      </c>
      <c r="C207" s="19"/>
      <c r="D207" s="22">
        <v>935.3</v>
      </c>
      <c r="E207" s="22">
        <f>E208</f>
        <v>935.3</v>
      </c>
      <c r="F207" s="6"/>
    </row>
    <row r="208" spans="1:6" ht="26.4" hidden="1" outlineLevel="3">
      <c r="A208" s="18" t="s">
        <v>12</v>
      </c>
      <c r="B208" s="19" t="s">
        <v>142</v>
      </c>
      <c r="C208" s="19" t="s">
        <v>13</v>
      </c>
      <c r="D208" s="22">
        <v>935.3</v>
      </c>
      <c r="E208" s="22">
        <v>935.3</v>
      </c>
      <c r="F208" s="6"/>
    </row>
    <row r="209" spans="1:6" s="14" customFormat="1" collapsed="1">
      <c r="A209" s="20" t="s">
        <v>282</v>
      </c>
      <c r="B209" s="21" t="s">
        <v>143</v>
      </c>
      <c r="C209" s="21"/>
      <c r="D209" s="23">
        <f>D210+D219+D223</f>
        <v>49925.299999999996</v>
      </c>
      <c r="E209" s="23">
        <f>E210+E219+E223</f>
        <v>44571.299999999996</v>
      </c>
      <c r="F209" s="13"/>
    </row>
    <row r="210" spans="1:6" s="14" customFormat="1" ht="26.4" outlineLevel="1">
      <c r="A210" s="20" t="s">
        <v>144</v>
      </c>
      <c r="B210" s="21" t="s">
        <v>145</v>
      </c>
      <c r="C210" s="21"/>
      <c r="D210" s="23">
        <f>D211+D216</f>
        <v>42470.5</v>
      </c>
      <c r="E210" s="23">
        <f>E211+E216</f>
        <v>37116.5</v>
      </c>
      <c r="F210" s="13"/>
    </row>
    <row r="211" spans="1:6" ht="26.4" outlineLevel="2">
      <c r="A211" s="18" t="s">
        <v>283</v>
      </c>
      <c r="B211" s="19" t="s">
        <v>284</v>
      </c>
      <c r="C211" s="19"/>
      <c r="D211" s="22">
        <v>37133.599999999999</v>
      </c>
      <c r="E211" s="22">
        <f>E212+E213+E215+E214</f>
        <v>31779.599999999999</v>
      </c>
      <c r="F211" s="6"/>
    </row>
    <row r="212" spans="1:6" ht="52.8" outlineLevel="3">
      <c r="A212" s="18" t="s">
        <v>10</v>
      </c>
      <c r="B212" s="19" t="s">
        <v>284</v>
      </c>
      <c r="C212" s="19" t="s">
        <v>11</v>
      </c>
      <c r="D212" s="22">
        <v>33759</v>
      </c>
      <c r="E212" s="22">
        <v>26750</v>
      </c>
      <c r="F212" s="6"/>
    </row>
    <row r="213" spans="1:6" s="14" customFormat="1" ht="26.4" outlineLevel="3">
      <c r="A213" s="18" t="s">
        <v>12</v>
      </c>
      <c r="B213" s="19" t="s">
        <v>284</v>
      </c>
      <c r="C213" s="19" t="s">
        <v>13</v>
      </c>
      <c r="D213" s="22">
        <v>3194.1</v>
      </c>
      <c r="E213" s="22">
        <v>4848.1000000000004</v>
      </c>
      <c r="F213" s="13"/>
    </row>
    <row r="214" spans="1:6" s="14" customFormat="1" outlineLevel="3">
      <c r="A214" s="18" t="s">
        <v>33</v>
      </c>
      <c r="B214" s="19" t="s">
        <v>284</v>
      </c>
      <c r="C214" s="19">
        <v>300</v>
      </c>
      <c r="D214" s="22">
        <v>0</v>
      </c>
      <c r="E214" s="22">
        <v>1</v>
      </c>
      <c r="F214" s="13"/>
    </row>
    <row r="215" spans="1:6" s="14" customFormat="1" hidden="1" outlineLevel="3">
      <c r="A215" s="18" t="s">
        <v>14</v>
      </c>
      <c r="B215" s="19" t="s">
        <v>284</v>
      </c>
      <c r="C215" s="19" t="s">
        <v>15</v>
      </c>
      <c r="D215" s="22">
        <v>180.5</v>
      </c>
      <c r="E215" s="22">
        <v>180.5</v>
      </c>
      <c r="F215" s="13"/>
    </row>
    <row r="216" spans="1:6" ht="26.4" hidden="1" outlineLevel="2" collapsed="1">
      <c r="A216" s="18" t="s">
        <v>146</v>
      </c>
      <c r="B216" s="19" t="s">
        <v>285</v>
      </c>
      <c r="C216" s="19"/>
      <c r="D216" s="22">
        <v>5336.9</v>
      </c>
      <c r="E216" s="22">
        <f>E217+E218</f>
        <v>5336.9</v>
      </c>
      <c r="F216" s="6"/>
    </row>
    <row r="217" spans="1:6" ht="52.8" hidden="1" outlineLevel="3">
      <c r="A217" s="18" t="s">
        <v>10</v>
      </c>
      <c r="B217" s="19" t="s">
        <v>285</v>
      </c>
      <c r="C217" s="19" t="s">
        <v>11</v>
      </c>
      <c r="D217" s="22">
        <v>5235.8999999999996</v>
      </c>
      <c r="E217" s="22">
        <v>5235.8999999999996</v>
      </c>
      <c r="F217" s="6"/>
    </row>
    <row r="218" spans="1:6" ht="26.4" hidden="1" outlineLevel="3">
      <c r="A218" s="18" t="s">
        <v>12</v>
      </c>
      <c r="B218" s="19" t="s">
        <v>285</v>
      </c>
      <c r="C218" s="19">
        <v>200</v>
      </c>
      <c r="D218" s="22">
        <v>101</v>
      </c>
      <c r="E218" s="22">
        <v>101</v>
      </c>
      <c r="F218" s="6"/>
    </row>
    <row r="219" spans="1:6" s="14" customFormat="1" outlineLevel="1" collapsed="1">
      <c r="A219" s="20" t="s">
        <v>147</v>
      </c>
      <c r="B219" s="21" t="s">
        <v>239</v>
      </c>
      <c r="C219" s="21"/>
      <c r="D219" s="23">
        <f>D220</f>
        <v>2884.2</v>
      </c>
      <c r="E219" s="23">
        <f>E220</f>
        <v>2884.2</v>
      </c>
      <c r="F219" s="13"/>
    </row>
    <row r="220" spans="1:6" ht="26.4" outlineLevel="2">
      <c r="A220" s="18" t="s">
        <v>286</v>
      </c>
      <c r="B220" s="19" t="s">
        <v>251</v>
      </c>
      <c r="C220" s="19"/>
      <c r="D220" s="22">
        <v>2884.2</v>
      </c>
      <c r="E220" s="22">
        <f>E221+E222</f>
        <v>2884.2</v>
      </c>
      <c r="F220" s="6"/>
    </row>
    <row r="221" spans="1:6" ht="52.8" outlineLevel="3">
      <c r="A221" s="18" t="s">
        <v>10</v>
      </c>
      <c r="B221" s="19" t="s">
        <v>251</v>
      </c>
      <c r="C221" s="19" t="s">
        <v>11</v>
      </c>
      <c r="D221" s="22">
        <v>2635.2</v>
      </c>
      <c r="E221" s="22">
        <v>2634</v>
      </c>
      <c r="F221" s="6"/>
    </row>
    <row r="222" spans="1:6" ht="26.4" outlineLevel="3">
      <c r="A222" s="18" t="s">
        <v>12</v>
      </c>
      <c r="B222" s="19" t="s">
        <v>251</v>
      </c>
      <c r="C222" s="19" t="s">
        <v>13</v>
      </c>
      <c r="D222" s="22">
        <v>249</v>
      </c>
      <c r="E222" s="22">
        <v>250.2</v>
      </c>
      <c r="F222" s="6"/>
    </row>
    <row r="223" spans="1:6" s="14" customFormat="1" ht="26.4" hidden="1" outlineLevel="3">
      <c r="A223" s="20" t="s">
        <v>287</v>
      </c>
      <c r="B223" s="21" t="s">
        <v>240</v>
      </c>
      <c r="C223" s="21"/>
      <c r="D223" s="23">
        <f>D224</f>
        <v>4570.6000000000004</v>
      </c>
      <c r="E223" s="23">
        <f>E224</f>
        <v>4570.5999999999995</v>
      </c>
      <c r="F223" s="13"/>
    </row>
    <row r="224" spans="1:6" s="14" customFormat="1" ht="26.4" hidden="1" outlineLevel="1">
      <c r="A224" s="18" t="s">
        <v>252</v>
      </c>
      <c r="B224" s="19" t="s">
        <v>253</v>
      </c>
      <c r="C224" s="19"/>
      <c r="D224" s="22">
        <v>4570.6000000000004</v>
      </c>
      <c r="E224" s="22">
        <f>E225+E226</f>
        <v>4570.5999999999995</v>
      </c>
      <c r="F224" s="13"/>
    </row>
    <row r="225" spans="1:6" ht="52.8" hidden="1" outlineLevel="2">
      <c r="A225" s="18" t="s">
        <v>10</v>
      </c>
      <c r="B225" s="19" t="s">
        <v>253</v>
      </c>
      <c r="C225" s="19" t="s">
        <v>11</v>
      </c>
      <c r="D225" s="22">
        <v>3885.7</v>
      </c>
      <c r="E225" s="22">
        <v>3885.7</v>
      </c>
      <c r="F225" s="6"/>
    </row>
    <row r="226" spans="1:6" ht="26.4" hidden="1" outlineLevel="3">
      <c r="A226" s="18" t="s">
        <v>12</v>
      </c>
      <c r="B226" s="19" t="s">
        <v>253</v>
      </c>
      <c r="C226" s="19" t="s">
        <v>13</v>
      </c>
      <c r="D226" s="22">
        <v>684.9</v>
      </c>
      <c r="E226" s="22">
        <v>684.9</v>
      </c>
      <c r="F226" s="6"/>
    </row>
    <row r="227" spans="1:6" s="14" customFormat="1" ht="26.4" outlineLevel="3">
      <c r="A227" s="20" t="s">
        <v>288</v>
      </c>
      <c r="B227" s="21" t="s">
        <v>148</v>
      </c>
      <c r="C227" s="21"/>
      <c r="D227" s="23">
        <f>D228+D230+D233+D235</f>
        <v>4479.6000000000004</v>
      </c>
      <c r="E227" s="23">
        <f>E228+E230+E233+E235</f>
        <v>4541.3</v>
      </c>
      <c r="F227" s="13"/>
    </row>
    <row r="228" spans="1:6" s="14" customFormat="1" ht="26.4" hidden="1">
      <c r="A228" s="18" t="s">
        <v>149</v>
      </c>
      <c r="B228" s="19" t="s">
        <v>150</v>
      </c>
      <c r="C228" s="19"/>
      <c r="D228" s="22">
        <v>10</v>
      </c>
      <c r="E228" s="22">
        <f>E229</f>
        <v>10</v>
      </c>
      <c r="F228" s="13"/>
    </row>
    <row r="229" spans="1:6" ht="26.4" hidden="1" outlineLevel="2">
      <c r="A229" s="18" t="s">
        <v>4</v>
      </c>
      <c r="B229" s="19" t="s">
        <v>150</v>
      </c>
      <c r="C229" s="19" t="s">
        <v>5</v>
      </c>
      <c r="D229" s="22">
        <v>10</v>
      </c>
      <c r="E229" s="22">
        <v>10</v>
      </c>
      <c r="F229" s="6"/>
    </row>
    <row r="230" spans="1:6" ht="26.4" hidden="1" outlineLevel="3">
      <c r="A230" s="18" t="s">
        <v>151</v>
      </c>
      <c r="B230" s="19" t="s">
        <v>152</v>
      </c>
      <c r="C230" s="19"/>
      <c r="D230" s="22">
        <v>220</v>
      </c>
      <c r="E230" s="22">
        <f>E231+E232</f>
        <v>220</v>
      </c>
      <c r="F230" s="6"/>
    </row>
    <row r="231" spans="1:6" s="14" customFormat="1" ht="26.4" hidden="1" outlineLevel="2">
      <c r="A231" s="18" t="s">
        <v>12</v>
      </c>
      <c r="B231" s="19" t="s">
        <v>152</v>
      </c>
      <c r="C231" s="19" t="s">
        <v>13</v>
      </c>
      <c r="D231" s="22">
        <v>150</v>
      </c>
      <c r="E231" s="22">
        <v>150</v>
      </c>
      <c r="F231" s="13"/>
    </row>
    <row r="232" spans="1:6" ht="26.4" hidden="1" outlineLevel="3">
      <c r="A232" s="18" t="s">
        <v>4</v>
      </c>
      <c r="B232" s="19" t="s">
        <v>152</v>
      </c>
      <c r="C232" s="19" t="s">
        <v>5</v>
      </c>
      <c r="D232" s="22">
        <v>70</v>
      </c>
      <c r="E232" s="22">
        <v>70</v>
      </c>
      <c r="F232" s="6"/>
    </row>
    <row r="233" spans="1:6" s="14" customFormat="1" ht="26.4" outlineLevel="2" collapsed="1">
      <c r="A233" s="18" t="s">
        <v>153</v>
      </c>
      <c r="B233" s="19" t="s">
        <v>154</v>
      </c>
      <c r="C233" s="19"/>
      <c r="D233" s="22">
        <v>3871.3</v>
      </c>
      <c r="E233" s="22">
        <f>E234</f>
        <v>3933</v>
      </c>
      <c r="F233" s="13"/>
    </row>
    <row r="234" spans="1:6" ht="26.4" outlineLevel="2">
      <c r="A234" s="18" t="s">
        <v>4</v>
      </c>
      <c r="B234" s="19" t="s">
        <v>154</v>
      </c>
      <c r="C234" s="19" t="s">
        <v>5</v>
      </c>
      <c r="D234" s="22">
        <v>3871.3</v>
      </c>
      <c r="E234" s="22">
        <v>3933</v>
      </c>
      <c r="F234" s="6"/>
    </row>
    <row r="235" spans="1:6" hidden="1" outlineLevel="3">
      <c r="A235" s="18" t="s">
        <v>155</v>
      </c>
      <c r="B235" s="19" t="s">
        <v>156</v>
      </c>
      <c r="C235" s="19"/>
      <c r="D235" s="22">
        <v>378.3</v>
      </c>
      <c r="E235" s="22">
        <f>E236</f>
        <v>378.3</v>
      </c>
      <c r="F235" s="6"/>
    </row>
    <row r="236" spans="1:6" ht="26.4" hidden="1" outlineLevel="2">
      <c r="A236" s="18" t="s">
        <v>4</v>
      </c>
      <c r="B236" s="19" t="s">
        <v>156</v>
      </c>
      <c r="C236" s="19" t="s">
        <v>5</v>
      </c>
      <c r="D236" s="22">
        <v>378.3</v>
      </c>
      <c r="E236" s="22">
        <v>378.3</v>
      </c>
      <c r="F236" s="6"/>
    </row>
    <row r="237" spans="1:6" s="14" customFormat="1" ht="39.6" outlineLevel="3">
      <c r="A237" s="20" t="s">
        <v>289</v>
      </c>
      <c r="B237" s="21" t="s">
        <v>157</v>
      </c>
      <c r="C237" s="21"/>
      <c r="D237" s="23">
        <f>D238+D240+D242+D245+D247</f>
        <v>378972.5</v>
      </c>
      <c r="E237" s="23">
        <f>E238+E240+E242+E245+E247</f>
        <v>380375.19999999995</v>
      </c>
      <c r="F237" s="34"/>
    </row>
    <row r="238" spans="1:6" outlineLevel="3">
      <c r="A238" s="18" t="s">
        <v>158</v>
      </c>
      <c r="B238" s="19" t="s">
        <v>159</v>
      </c>
      <c r="C238" s="19"/>
      <c r="D238" s="22">
        <v>14</v>
      </c>
      <c r="E238" s="22">
        <f>E239</f>
        <v>1670.9</v>
      </c>
      <c r="F238" s="6"/>
    </row>
    <row r="239" spans="1:6" ht="26.4" outlineLevel="2">
      <c r="A239" s="18" t="s">
        <v>100</v>
      </c>
      <c r="B239" s="19" t="s">
        <v>159</v>
      </c>
      <c r="C239" s="19" t="s">
        <v>101</v>
      </c>
      <c r="D239" s="22">
        <v>14</v>
      </c>
      <c r="E239" s="22">
        <v>1670.9</v>
      </c>
      <c r="F239" s="6"/>
    </row>
    <row r="240" spans="1:6" s="14" customFormat="1" hidden="1" outlineLevel="3">
      <c r="A240" s="18" t="s">
        <v>290</v>
      </c>
      <c r="B240" s="19" t="s">
        <v>291</v>
      </c>
      <c r="C240" s="19"/>
      <c r="D240" s="22">
        <v>8.1</v>
      </c>
      <c r="E240" s="22">
        <f>E241</f>
        <v>8.1</v>
      </c>
      <c r="F240" s="13"/>
    </row>
    <row r="241" spans="1:6" ht="26.4" hidden="1" outlineLevel="2">
      <c r="A241" s="18" t="s">
        <v>12</v>
      </c>
      <c r="B241" s="19" t="s">
        <v>291</v>
      </c>
      <c r="C241" s="19" t="s">
        <v>13</v>
      </c>
      <c r="D241" s="22">
        <v>8.1</v>
      </c>
      <c r="E241" s="22">
        <v>8.1</v>
      </c>
      <c r="F241" s="6"/>
    </row>
    <row r="242" spans="1:6" outlineLevel="3">
      <c r="A242" s="18" t="s">
        <v>160</v>
      </c>
      <c r="B242" s="19" t="s">
        <v>161</v>
      </c>
      <c r="C242" s="19"/>
      <c r="D242" s="22">
        <v>3244</v>
      </c>
      <c r="E242" s="22">
        <f>E243+E244</f>
        <v>2989.8</v>
      </c>
      <c r="F242" s="6"/>
    </row>
    <row r="243" spans="1:6" s="14" customFormat="1" ht="52.8">
      <c r="A243" s="18" t="s">
        <v>10</v>
      </c>
      <c r="B243" s="19" t="s">
        <v>161</v>
      </c>
      <c r="C243" s="19" t="s">
        <v>11</v>
      </c>
      <c r="D243" s="22">
        <v>2986</v>
      </c>
      <c r="E243" s="22">
        <v>2704.3</v>
      </c>
      <c r="F243" s="13"/>
    </row>
    <row r="244" spans="1:6" s="14" customFormat="1" ht="26.4" outlineLevel="2">
      <c r="A244" s="18" t="s">
        <v>12</v>
      </c>
      <c r="B244" s="19" t="s">
        <v>161</v>
      </c>
      <c r="C244" s="19" t="s">
        <v>13</v>
      </c>
      <c r="D244" s="22">
        <v>258</v>
      </c>
      <c r="E244" s="22">
        <v>285.5</v>
      </c>
      <c r="F244" s="13"/>
    </row>
    <row r="245" spans="1:6" hidden="1" outlineLevel="3">
      <c r="A245" s="18" t="s">
        <v>248</v>
      </c>
      <c r="B245" s="19" t="s">
        <v>249</v>
      </c>
      <c r="C245" s="19"/>
      <c r="D245" s="22">
        <v>276311</v>
      </c>
      <c r="E245" s="22">
        <f>E246</f>
        <v>276311</v>
      </c>
      <c r="F245" s="6"/>
    </row>
    <row r="246" spans="1:6" s="14" customFormat="1" ht="26.4" hidden="1">
      <c r="A246" s="18" t="s">
        <v>100</v>
      </c>
      <c r="B246" s="19" t="s">
        <v>249</v>
      </c>
      <c r="C246" s="19" t="s">
        <v>101</v>
      </c>
      <c r="D246" s="22">
        <v>276311</v>
      </c>
      <c r="E246" s="22">
        <v>276311</v>
      </c>
      <c r="F246" s="13"/>
    </row>
    <row r="247" spans="1:6" s="14" customFormat="1" ht="31.95" hidden="1" customHeight="1" outlineLevel="2">
      <c r="A247" s="18" t="s">
        <v>162</v>
      </c>
      <c r="B247" s="19" t="s">
        <v>163</v>
      </c>
      <c r="C247" s="19"/>
      <c r="D247" s="22">
        <v>99395.4</v>
      </c>
      <c r="E247" s="22">
        <f>E248</f>
        <v>99395.4</v>
      </c>
      <c r="F247" s="13"/>
    </row>
    <row r="248" spans="1:6" ht="26.4" hidden="1" outlineLevel="3">
      <c r="A248" s="18" t="s">
        <v>100</v>
      </c>
      <c r="B248" s="19" t="s">
        <v>163</v>
      </c>
      <c r="C248" s="19" t="s">
        <v>101</v>
      </c>
      <c r="D248" s="22">
        <v>99395.4</v>
      </c>
      <c r="E248" s="22">
        <v>99395.4</v>
      </c>
      <c r="F248" s="6"/>
    </row>
    <row r="249" spans="1:6" s="14" customFormat="1" ht="66" hidden="1" outlineLevel="2" collapsed="1">
      <c r="A249" s="20" t="s">
        <v>292</v>
      </c>
      <c r="B249" s="21" t="s">
        <v>164</v>
      </c>
      <c r="C249" s="21"/>
      <c r="D249" s="23">
        <v>564</v>
      </c>
      <c r="E249" s="23">
        <f>E250</f>
        <v>564</v>
      </c>
      <c r="F249" s="13"/>
    </row>
    <row r="250" spans="1:6" s="14" customFormat="1" hidden="1" outlineLevel="3">
      <c r="A250" s="18" t="s">
        <v>165</v>
      </c>
      <c r="B250" s="19" t="s">
        <v>166</v>
      </c>
      <c r="C250" s="19"/>
      <c r="D250" s="22">
        <v>564</v>
      </c>
      <c r="E250" s="22">
        <f>E251</f>
        <v>564</v>
      </c>
      <c r="F250" s="13"/>
    </row>
    <row r="251" spans="1:6" s="14" customFormat="1" ht="26.4" hidden="1">
      <c r="A251" s="18" t="s">
        <v>4</v>
      </c>
      <c r="B251" s="19" t="s">
        <v>166</v>
      </c>
      <c r="C251" s="19" t="s">
        <v>5</v>
      </c>
      <c r="D251" s="22">
        <v>564</v>
      </c>
      <c r="E251" s="22">
        <v>564</v>
      </c>
      <c r="F251" s="13"/>
    </row>
    <row r="252" spans="1:6" s="14" customFormat="1" ht="39.6" hidden="1" outlineLevel="1">
      <c r="A252" s="20" t="s">
        <v>293</v>
      </c>
      <c r="B252" s="21" t="s">
        <v>167</v>
      </c>
      <c r="C252" s="21"/>
      <c r="D252" s="23">
        <f>D253+D255</f>
        <v>80</v>
      </c>
      <c r="E252" s="23">
        <f>E253+E255</f>
        <v>80</v>
      </c>
      <c r="F252" s="13"/>
    </row>
    <row r="253" spans="1:6" s="14" customFormat="1" ht="26.4" hidden="1" outlineLevel="2">
      <c r="A253" s="18" t="s">
        <v>168</v>
      </c>
      <c r="B253" s="19" t="s">
        <v>169</v>
      </c>
      <c r="C253" s="19"/>
      <c r="D253" s="22">
        <v>45</v>
      </c>
      <c r="E253" s="22">
        <f>E254</f>
        <v>45</v>
      </c>
      <c r="F253" s="13"/>
    </row>
    <row r="254" spans="1:6" s="14" customFormat="1" ht="26.4" hidden="1" outlineLevel="3">
      <c r="A254" s="18" t="s">
        <v>12</v>
      </c>
      <c r="B254" s="19" t="s">
        <v>169</v>
      </c>
      <c r="C254" s="19" t="s">
        <v>13</v>
      </c>
      <c r="D254" s="22">
        <v>45</v>
      </c>
      <c r="E254" s="22">
        <v>45</v>
      </c>
      <c r="F254" s="13"/>
    </row>
    <row r="255" spans="1:6" s="14" customFormat="1" ht="26.4" hidden="1" outlineLevel="2">
      <c r="A255" s="18" t="s">
        <v>170</v>
      </c>
      <c r="B255" s="19" t="s">
        <v>171</v>
      </c>
      <c r="C255" s="19"/>
      <c r="D255" s="22">
        <v>35</v>
      </c>
      <c r="E255" s="22">
        <f>E256</f>
        <v>35</v>
      </c>
      <c r="F255" s="13"/>
    </row>
    <row r="256" spans="1:6" ht="26.4" hidden="1" outlineLevel="3">
      <c r="A256" s="18" t="s">
        <v>12</v>
      </c>
      <c r="B256" s="19" t="s">
        <v>171</v>
      </c>
      <c r="C256" s="19" t="s">
        <v>13</v>
      </c>
      <c r="D256" s="22">
        <v>35</v>
      </c>
      <c r="E256" s="22">
        <v>35</v>
      </c>
      <c r="F256" s="6"/>
    </row>
    <row r="257" spans="1:6" s="14" customFormat="1" ht="26.4" outlineLevel="3">
      <c r="A257" s="20" t="s">
        <v>294</v>
      </c>
      <c r="B257" s="21" t="s">
        <v>172</v>
      </c>
      <c r="C257" s="21"/>
      <c r="D257" s="23">
        <f>D258+D269</f>
        <v>14042</v>
      </c>
      <c r="E257" s="23">
        <f>E258+E269</f>
        <v>54065.599999999999</v>
      </c>
      <c r="F257" s="13"/>
    </row>
    <row r="258" spans="1:6" s="14" customFormat="1" ht="26.4" outlineLevel="3">
      <c r="A258" s="20" t="s">
        <v>173</v>
      </c>
      <c r="B258" s="21" t="s">
        <v>174</v>
      </c>
      <c r="C258" s="21"/>
      <c r="D258" s="23">
        <f>D259+D261</f>
        <v>13986</v>
      </c>
      <c r="E258" s="23">
        <f>E259+E261+E264</f>
        <v>54009.599999999999</v>
      </c>
      <c r="F258" s="13"/>
    </row>
    <row r="259" spans="1:6" s="14" customFormat="1" ht="26.4" outlineLevel="1">
      <c r="A259" s="18" t="s">
        <v>175</v>
      </c>
      <c r="B259" s="19" t="s">
        <v>176</v>
      </c>
      <c r="C259" s="19"/>
      <c r="D259" s="22">
        <v>7100.3</v>
      </c>
      <c r="E259" s="22">
        <f>E260</f>
        <v>9110.2999999999993</v>
      </c>
      <c r="F259" s="13"/>
    </row>
    <row r="260" spans="1:6" outlineLevel="2">
      <c r="A260" s="18" t="s">
        <v>177</v>
      </c>
      <c r="B260" s="19" t="s">
        <v>176</v>
      </c>
      <c r="C260" s="19" t="s">
        <v>178</v>
      </c>
      <c r="D260" s="22">
        <v>7100.3</v>
      </c>
      <c r="E260" s="22">
        <v>9110.2999999999993</v>
      </c>
      <c r="F260" s="6"/>
    </row>
    <row r="261" spans="1:6" ht="26.4" outlineLevel="3">
      <c r="A261" s="18" t="s">
        <v>179</v>
      </c>
      <c r="B261" s="19" t="s">
        <v>180</v>
      </c>
      <c r="C261" s="19"/>
      <c r="D261" s="22">
        <v>6885.7</v>
      </c>
      <c r="E261" s="22">
        <f>E262+E263</f>
        <v>6563.7</v>
      </c>
      <c r="F261" s="6"/>
    </row>
    <row r="262" spans="1:6" s="14" customFormat="1" ht="52.8" outlineLevel="2">
      <c r="A262" s="18" t="s">
        <v>10</v>
      </c>
      <c r="B262" s="19" t="s">
        <v>180</v>
      </c>
      <c r="C262" s="19" t="s">
        <v>11</v>
      </c>
      <c r="D262" s="22">
        <v>6701.4</v>
      </c>
      <c r="E262" s="22">
        <v>6376.7</v>
      </c>
      <c r="F262" s="13"/>
    </row>
    <row r="263" spans="1:6" ht="26.4" outlineLevel="3">
      <c r="A263" s="18" t="s">
        <v>12</v>
      </c>
      <c r="B263" s="19" t="s">
        <v>180</v>
      </c>
      <c r="C263" s="19" t="s">
        <v>13</v>
      </c>
      <c r="D263" s="22">
        <v>184.3</v>
      </c>
      <c r="E263" s="22">
        <v>187</v>
      </c>
      <c r="F263" s="6"/>
    </row>
    <row r="264" spans="1:6" ht="26.4" outlineLevel="3">
      <c r="A264" s="24" t="s">
        <v>340</v>
      </c>
      <c r="B264" s="19">
        <v>1410700000</v>
      </c>
      <c r="C264" s="19"/>
      <c r="D264" s="22">
        <v>0</v>
      </c>
      <c r="E264" s="22">
        <f>E265+E266+E267+E268</f>
        <v>38335.599999999999</v>
      </c>
      <c r="F264" s="6"/>
    </row>
    <row r="265" spans="1:6" ht="52.8" outlineLevel="3">
      <c r="A265" s="18" t="s">
        <v>341</v>
      </c>
      <c r="B265" s="19">
        <v>1410700000</v>
      </c>
      <c r="C265" s="19">
        <v>100</v>
      </c>
      <c r="D265" s="22">
        <v>0</v>
      </c>
      <c r="E265" s="22">
        <v>34139.199999999997</v>
      </c>
      <c r="F265" s="6"/>
    </row>
    <row r="266" spans="1:6" ht="26.4" outlineLevel="3">
      <c r="A266" s="18" t="s">
        <v>322</v>
      </c>
      <c r="B266" s="19">
        <v>1410700000</v>
      </c>
      <c r="C266" s="19">
        <v>200</v>
      </c>
      <c r="D266" s="22">
        <v>0</v>
      </c>
      <c r="E266" s="22">
        <v>3964.4</v>
      </c>
      <c r="F266" s="6"/>
    </row>
    <row r="267" spans="1:6" outlineLevel="3">
      <c r="A267" s="18" t="s">
        <v>320</v>
      </c>
      <c r="B267" s="19">
        <v>1410700000</v>
      </c>
      <c r="C267" s="19">
        <v>300</v>
      </c>
      <c r="D267" s="22">
        <v>0</v>
      </c>
      <c r="E267" s="22">
        <v>150</v>
      </c>
      <c r="F267" s="6"/>
    </row>
    <row r="268" spans="1:6" outlineLevel="3">
      <c r="A268" s="18" t="s">
        <v>338</v>
      </c>
      <c r="B268" s="19">
        <v>1410700000</v>
      </c>
      <c r="C268" s="19">
        <v>800</v>
      </c>
      <c r="D268" s="22">
        <v>0</v>
      </c>
      <c r="E268" s="22">
        <v>82</v>
      </c>
      <c r="F268" s="6"/>
    </row>
    <row r="269" spans="1:6" s="14" customFormat="1" ht="26.4" hidden="1" customHeight="1">
      <c r="A269" s="20" t="s">
        <v>295</v>
      </c>
      <c r="B269" s="21" t="s">
        <v>181</v>
      </c>
      <c r="C269" s="21"/>
      <c r="D269" s="23">
        <f>D270+D272</f>
        <v>56</v>
      </c>
      <c r="E269" s="23">
        <f>E270+E272</f>
        <v>56</v>
      </c>
      <c r="F269" s="13"/>
    </row>
    <row r="270" spans="1:6" ht="26.4" hidden="1" outlineLevel="2">
      <c r="A270" s="18" t="s">
        <v>182</v>
      </c>
      <c r="B270" s="19" t="s">
        <v>183</v>
      </c>
      <c r="C270" s="19"/>
      <c r="D270" s="22">
        <v>45.8</v>
      </c>
      <c r="E270" s="22">
        <f>E271</f>
        <v>45.8</v>
      </c>
      <c r="F270" s="6"/>
    </row>
    <row r="271" spans="1:6" s="14" customFormat="1" ht="26.4" hidden="1" outlineLevel="3">
      <c r="A271" s="18" t="s">
        <v>12</v>
      </c>
      <c r="B271" s="19" t="s">
        <v>183</v>
      </c>
      <c r="C271" s="19" t="s">
        <v>13</v>
      </c>
      <c r="D271" s="22">
        <v>45.8</v>
      </c>
      <c r="E271" s="22">
        <v>45.8</v>
      </c>
      <c r="F271" s="13"/>
    </row>
    <row r="272" spans="1:6" s="14" customFormat="1" ht="52.8" hidden="1" outlineLevel="2">
      <c r="A272" s="18" t="s">
        <v>184</v>
      </c>
      <c r="B272" s="19" t="s">
        <v>185</v>
      </c>
      <c r="C272" s="19"/>
      <c r="D272" s="22">
        <v>10.199999999999999</v>
      </c>
      <c r="E272" s="22">
        <f>E273</f>
        <v>10.199999999999999</v>
      </c>
      <c r="F272" s="13"/>
    </row>
    <row r="273" spans="1:6" ht="26.4" hidden="1" outlineLevel="3">
      <c r="A273" s="18" t="s">
        <v>12</v>
      </c>
      <c r="B273" s="19" t="s">
        <v>185</v>
      </c>
      <c r="C273" s="19" t="s">
        <v>13</v>
      </c>
      <c r="D273" s="22">
        <v>10.199999999999999</v>
      </c>
      <c r="E273" s="22">
        <v>10.199999999999999</v>
      </c>
      <c r="F273" s="6"/>
    </row>
    <row r="274" spans="1:6" s="14" customFormat="1" ht="26.4" outlineLevel="2" collapsed="1">
      <c r="A274" s="20" t="s">
        <v>296</v>
      </c>
      <c r="B274" s="21" t="s">
        <v>186</v>
      </c>
      <c r="C274" s="21"/>
      <c r="D274" s="23">
        <f>D275+D277+D280</f>
        <v>7090</v>
      </c>
      <c r="E274" s="23">
        <f>E275+E277+E280</f>
        <v>11048.4</v>
      </c>
      <c r="F274" s="13"/>
    </row>
    <row r="275" spans="1:6" ht="18.600000000000001" customHeight="1" outlineLevel="3">
      <c r="A275" s="18" t="s">
        <v>187</v>
      </c>
      <c r="B275" s="19" t="s">
        <v>188</v>
      </c>
      <c r="C275" s="19"/>
      <c r="D275" s="22">
        <v>512</v>
      </c>
      <c r="E275" s="22">
        <f>E276</f>
        <v>497.7</v>
      </c>
      <c r="F275" s="6"/>
    </row>
    <row r="276" spans="1:6" s="14" customFormat="1" ht="26.4" outlineLevel="3">
      <c r="A276" s="18" t="s">
        <v>12</v>
      </c>
      <c r="B276" s="19" t="s">
        <v>188</v>
      </c>
      <c r="C276" s="19" t="s">
        <v>13</v>
      </c>
      <c r="D276" s="22">
        <v>512</v>
      </c>
      <c r="E276" s="22">
        <v>497.7</v>
      </c>
      <c r="F276" s="13"/>
    </row>
    <row r="277" spans="1:6" ht="26.4" outlineLevel="3">
      <c r="A277" s="18" t="s">
        <v>189</v>
      </c>
      <c r="B277" s="19" t="s">
        <v>190</v>
      </c>
      <c r="C277" s="19"/>
      <c r="D277" s="22">
        <v>2007.1</v>
      </c>
      <c r="E277" s="22">
        <f>E278+E279</f>
        <v>6547.7999999999993</v>
      </c>
      <c r="F277" s="6"/>
    </row>
    <row r="278" spans="1:6" s="14" customFormat="1" ht="26.4">
      <c r="A278" s="18" t="s">
        <v>12</v>
      </c>
      <c r="B278" s="19" t="s">
        <v>190</v>
      </c>
      <c r="C278" s="19" t="s">
        <v>13</v>
      </c>
      <c r="D278" s="22">
        <v>2007.1</v>
      </c>
      <c r="E278" s="22">
        <v>2162.1</v>
      </c>
      <c r="F278" s="13"/>
    </row>
    <row r="279" spans="1:6" s="14" customFormat="1" ht="26.4">
      <c r="A279" s="18" t="s">
        <v>100</v>
      </c>
      <c r="B279" s="19" t="s">
        <v>190</v>
      </c>
      <c r="C279" s="19">
        <v>400</v>
      </c>
      <c r="D279" s="22">
        <v>0</v>
      </c>
      <c r="E279" s="22">
        <v>4385.7</v>
      </c>
      <c r="F279" s="13"/>
    </row>
    <row r="280" spans="1:6" ht="26.4" outlineLevel="2">
      <c r="A280" s="18" t="s">
        <v>191</v>
      </c>
      <c r="B280" s="19" t="s">
        <v>192</v>
      </c>
      <c r="C280" s="19"/>
      <c r="D280" s="22">
        <v>4570.8999999999996</v>
      </c>
      <c r="E280" s="22">
        <f>E281+E282+E283</f>
        <v>4002.9</v>
      </c>
      <c r="F280" s="6"/>
    </row>
    <row r="281" spans="1:6" ht="52.8" outlineLevel="3">
      <c r="A281" s="18" t="s">
        <v>10</v>
      </c>
      <c r="B281" s="19" t="s">
        <v>192</v>
      </c>
      <c r="C281" s="19" t="s">
        <v>11</v>
      </c>
      <c r="D281" s="22">
        <v>4392.8</v>
      </c>
      <c r="E281" s="22">
        <v>3824.8</v>
      </c>
      <c r="F281" s="6"/>
    </row>
    <row r="282" spans="1:6" s="14" customFormat="1" ht="26.4" hidden="1" outlineLevel="3">
      <c r="A282" s="18" t="s">
        <v>12</v>
      </c>
      <c r="B282" s="19" t="s">
        <v>192</v>
      </c>
      <c r="C282" s="19" t="s">
        <v>13</v>
      </c>
      <c r="D282" s="22">
        <v>175.4</v>
      </c>
      <c r="E282" s="22">
        <v>175.4</v>
      </c>
      <c r="F282" s="13"/>
    </row>
    <row r="283" spans="1:6" s="14" customFormat="1" hidden="1" outlineLevel="3">
      <c r="A283" s="18" t="s">
        <v>14</v>
      </c>
      <c r="B283" s="19" t="s">
        <v>192</v>
      </c>
      <c r="C283" s="19" t="s">
        <v>15</v>
      </c>
      <c r="D283" s="22">
        <v>2.7</v>
      </c>
      <c r="E283" s="22">
        <v>2.7</v>
      </c>
      <c r="F283" s="13"/>
    </row>
    <row r="284" spans="1:6" s="14" customFormat="1" ht="39.6" outlineLevel="3">
      <c r="A284" s="20" t="s">
        <v>250</v>
      </c>
      <c r="B284" s="21" t="s">
        <v>193</v>
      </c>
      <c r="C284" s="21"/>
      <c r="D284" s="23">
        <f>D287+D285</f>
        <v>42965.9</v>
      </c>
      <c r="E284" s="23">
        <f>E285+E287</f>
        <v>42970</v>
      </c>
      <c r="F284" s="34"/>
    </row>
    <row r="285" spans="1:6" s="14" customFormat="1" ht="27.6" customHeight="1" outlineLevel="3">
      <c r="A285" s="24" t="s">
        <v>321</v>
      </c>
      <c r="B285" s="25" t="s">
        <v>323</v>
      </c>
      <c r="C285" s="25"/>
      <c r="D285" s="22">
        <v>1242.5999999999999</v>
      </c>
      <c r="E285" s="22">
        <f>E286</f>
        <v>1246.7</v>
      </c>
      <c r="F285" s="13"/>
    </row>
    <row r="286" spans="1:6" s="14" customFormat="1" ht="26.4" outlineLevel="3">
      <c r="A286" s="24" t="s">
        <v>322</v>
      </c>
      <c r="B286" s="25" t="s">
        <v>323</v>
      </c>
      <c r="C286" s="25" t="s">
        <v>13</v>
      </c>
      <c r="D286" s="22">
        <v>1242.5999999999999</v>
      </c>
      <c r="E286" s="22">
        <v>1246.7</v>
      </c>
      <c r="F286" s="13"/>
    </row>
    <row r="287" spans="1:6" s="14" customFormat="1" ht="26.4" hidden="1" outlineLevel="3">
      <c r="A287" s="18" t="s">
        <v>194</v>
      </c>
      <c r="B287" s="19" t="s">
        <v>195</v>
      </c>
      <c r="C287" s="19"/>
      <c r="D287" s="22">
        <v>41723.300000000003</v>
      </c>
      <c r="E287" s="22">
        <f>E288+E289</f>
        <v>41723.300000000003</v>
      </c>
      <c r="F287" s="13"/>
    </row>
    <row r="288" spans="1:6" s="14" customFormat="1" ht="26.4" hidden="1" outlineLevel="3">
      <c r="A288" s="18" t="s">
        <v>12</v>
      </c>
      <c r="B288" s="19" t="s">
        <v>195</v>
      </c>
      <c r="C288" s="19" t="s">
        <v>13</v>
      </c>
      <c r="D288" s="22">
        <v>22197.9</v>
      </c>
      <c r="E288" s="22">
        <v>22197.9</v>
      </c>
      <c r="F288" s="13"/>
    </row>
    <row r="289" spans="1:6" s="14" customFormat="1" ht="26.4" hidden="1" outlineLevel="3">
      <c r="A289" s="18" t="s">
        <v>4</v>
      </c>
      <c r="B289" s="19" t="s">
        <v>195</v>
      </c>
      <c r="C289" s="19" t="s">
        <v>5</v>
      </c>
      <c r="D289" s="22">
        <v>19525.400000000001</v>
      </c>
      <c r="E289" s="22">
        <v>19525.400000000001</v>
      </c>
      <c r="F289" s="13"/>
    </row>
    <row r="290" spans="1:6" s="14" customFormat="1" hidden="1" collapsed="1">
      <c r="A290" s="20" t="s">
        <v>309</v>
      </c>
      <c r="B290" s="21" t="s">
        <v>310</v>
      </c>
      <c r="C290" s="21"/>
      <c r="D290" s="23">
        <f>D291+D293</f>
        <v>50</v>
      </c>
      <c r="E290" s="23">
        <f>E291+E293</f>
        <v>50</v>
      </c>
      <c r="F290" s="13"/>
    </row>
    <row r="291" spans="1:6" ht="26.4" hidden="1" outlineLevel="2">
      <c r="A291" s="18" t="s">
        <v>311</v>
      </c>
      <c r="B291" s="19" t="s">
        <v>312</v>
      </c>
      <c r="C291" s="19"/>
      <c r="D291" s="22">
        <v>25</v>
      </c>
      <c r="E291" s="22">
        <f>E292</f>
        <v>25</v>
      </c>
      <c r="F291" s="6"/>
    </row>
    <row r="292" spans="1:6" ht="26.4" hidden="1" outlineLevel="3">
      <c r="A292" s="18" t="s">
        <v>12</v>
      </c>
      <c r="B292" s="19" t="s">
        <v>312</v>
      </c>
      <c r="C292" s="19" t="s">
        <v>13</v>
      </c>
      <c r="D292" s="22">
        <v>25</v>
      </c>
      <c r="E292" s="22">
        <v>25</v>
      </c>
      <c r="F292" s="6"/>
    </row>
    <row r="293" spans="1:6" s="14" customFormat="1" ht="39.6" hidden="1" outlineLevel="2">
      <c r="A293" s="18" t="s">
        <v>313</v>
      </c>
      <c r="B293" s="19" t="s">
        <v>314</v>
      </c>
      <c r="C293" s="19"/>
      <c r="D293" s="22">
        <v>25</v>
      </c>
      <c r="E293" s="22">
        <f>E294</f>
        <v>25</v>
      </c>
      <c r="F293" s="13"/>
    </row>
    <row r="294" spans="1:6" ht="26.4" hidden="1" outlineLevel="3">
      <c r="A294" s="18" t="s">
        <v>12</v>
      </c>
      <c r="B294" s="19" t="s">
        <v>314</v>
      </c>
      <c r="C294" s="19" t="s">
        <v>13</v>
      </c>
      <c r="D294" s="22">
        <v>25</v>
      </c>
      <c r="E294" s="22">
        <v>25</v>
      </c>
      <c r="F294" s="6"/>
    </row>
    <row r="295" spans="1:6" s="14" customFormat="1" ht="26.4" hidden="1" collapsed="1">
      <c r="A295" s="20" t="s">
        <v>297</v>
      </c>
      <c r="B295" s="21" t="s">
        <v>196</v>
      </c>
      <c r="C295" s="21"/>
      <c r="D295" s="23">
        <f>D296+D298+D300</f>
        <v>70</v>
      </c>
      <c r="E295" s="23">
        <f>E296+E298+E300</f>
        <v>70</v>
      </c>
      <c r="F295" s="13"/>
    </row>
    <row r="296" spans="1:6" ht="26.4" hidden="1" outlineLevel="2">
      <c r="A296" s="18" t="s">
        <v>197</v>
      </c>
      <c r="B296" s="19" t="s">
        <v>198</v>
      </c>
      <c r="C296" s="19"/>
      <c r="D296" s="22">
        <v>20</v>
      </c>
      <c r="E296" s="22">
        <f>E297</f>
        <v>20</v>
      </c>
      <c r="F296" s="6"/>
    </row>
    <row r="297" spans="1:6" s="14" customFormat="1" ht="26.4" hidden="1" outlineLevel="3">
      <c r="A297" s="18" t="s">
        <v>4</v>
      </c>
      <c r="B297" s="19" t="s">
        <v>198</v>
      </c>
      <c r="C297" s="19" t="s">
        <v>5</v>
      </c>
      <c r="D297" s="22">
        <v>20</v>
      </c>
      <c r="E297" s="22">
        <v>20</v>
      </c>
      <c r="F297" s="13"/>
    </row>
    <row r="298" spans="1:6" s="14" customFormat="1" hidden="1" outlineLevel="2">
      <c r="A298" s="18" t="s">
        <v>199</v>
      </c>
      <c r="B298" s="19" t="s">
        <v>200</v>
      </c>
      <c r="C298" s="19"/>
      <c r="D298" s="22">
        <v>35</v>
      </c>
      <c r="E298" s="22">
        <f>E299</f>
        <v>35</v>
      </c>
      <c r="F298" s="13"/>
    </row>
    <row r="299" spans="1:6" ht="26.4" hidden="1" outlineLevel="3">
      <c r="A299" s="18" t="s">
        <v>12</v>
      </c>
      <c r="B299" s="19" t="s">
        <v>200</v>
      </c>
      <c r="C299" s="19" t="s">
        <v>13</v>
      </c>
      <c r="D299" s="22">
        <v>35</v>
      </c>
      <c r="E299" s="22">
        <v>35</v>
      </c>
      <c r="F299" s="6"/>
    </row>
    <row r="300" spans="1:6" ht="52.8" hidden="1" outlineLevel="3">
      <c r="A300" s="24" t="s">
        <v>324</v>
      </c>
      <c r="B300" s="19">
        <v>1800800000</v>
      </c>
      <c r="C300" s="19"/>
      <c r="D300" s="22">
        <v>15</v>
      </c>
      <c r="E300" s="22">
        <f>E301</f>
        <v>15</v>
      </c>
      <c r="F300" s="6"/>
    </row>
    <row r="301" spans="1:6" ht="26.4" hidden="1" outlineLevel="3">
      <c r="A301" s="18" t="s">
        <v>322</v>
      </c>
      <c r="B301" s="19">
        <v>1800800000</v>
      </c>
      <c r="C301" s="19">
        <v>200</v>
      </c>
      <c r="D301" s="22">
        <v>15</v>
      </c>
      <c r="E301" s="22">
        <v>15</v>
      </c>
      <c r="F301" s="6"/>
    </row>
    <row r="302" spans="1:6" s="14" customFormat="1" ht="26.4" hidden="1" outlineLevel="2">
      <c r="A302" s="20" t="s">
        <v>298</v>
      </c>
      <c r="B302" s="21" t="s">
        <v>201</v>
      </c>
      <c r="C302" s="21"/>
      <c r="D302" s="23">
        <v>20</v>
      </c>
      <c r="E302" s="23">
        <f>E303</f>
        <v>20</v>
      </c>
      <c r="F302" s="13"/>
    </row>
    <row r="303" spans="1:6" ht="26.4" hidden="1" outlineLevel="3">
      <c r="A303" s="18" t="s">
        <v>202</v>
      </c>
      <c r="B303" s="19" t="s">
        <v>203</v>
      </c>
      <c r="C303" s="19"/>
      <c r="D303" s="22">
        <v>20</v>
      </c>
      <c r="E303" s="22">
        <f>E304</f>
        <v>20</v>
      </c>
      <c r="F303" s="6"/>
    </row>
    <row r="304" spans="1:6" ht="26.4" hidden="1">
      <c r="A304" s="18" t="s">
        <v>12</v>
      </c>
      <c r="B304" s="19" t="s">
        <v>203</v>
      </c>
      <c r="C304" s="19" t="s">
        <v>13</v>
      </c>
      <c r="D304" s="22">
        <v>20</v>
      </c>
      <c r="E304" s="22">
        <v>20</v>
      </c>
    </row>
    <row r="305" spans="1:5" s="14" customFormat="1">
      <c r="A305" s="20" t="s">
        <v>204</v>
      </c>
      <c r="B305" s="21" t="s">
        <v>205</v>
      </c>
      <c r="C305" s="21"/>
      <c r="D305" s="23">
        <f>D306+D307+D308</f>
        <v>8913.4</v>
      </c>
      <c r="E305" s="23">
        <f>E306+E307+E308</f>
        <v>9191.7000000000007</v>
      </c>
    </row>
    <row r="306" spans="1:5" ht="52.8" hidden="1">
      <c r="A306" s="18" t="s">
        <v>10</v>
      </c>
      <c r="B306" s="19" t="s">
        <v>205</v>
      </c>
      <c r="C306" s="19" t="s">
        <v>11</v>
      </c>
      <c r="D306" s="22">
        <v>7581.3</v>
      </c>
      <c r="E306" s="22">
        <v>7581.3</v>
      </c>
    </row>
    <row r="307" spans="1:5" ht="26.4" hidden="1">
      <c r="A307" s="18" t="s">
        <v>12</v>
      </c>
      <c r="B307" s="19" t="s">
        <v>205</v>
      </c>
      <c r="C307" s="19" t="s">
        <v>13</v>
      </c>
      <c r="D307" s="22">
        <v>428.4</v>
      </c>
      <c r="E307" s="22">
        <v>428.4</v>
      </c>
    </row>
    <row r="308" spans="1:5">
      <c r="A308" s="18" t="s">
        <v>14</v>
      </c>
      <c r="B308" s="19" t="s">
        <v>205</v>
      </c>
      <c r="C308" s="19" t="s">
        <v>15</v>
      </c>
      <c r="D308" s="22">
        <v>903.7</v>
      </c>
      <c r="E308" s="30">
        <v>1182</v>
      </c>
    </row>
    <row r="309" spans="1:5">
      <c r="A309" s="35" t="s">
        <v>238</v>
      </c>
      <c r="B309" s="36"/>
      <c r="C309" s="37"/>
      <c r="D309" s="17">
        <f>D5+D49+D55+D88+D117+D124+D140+D204+D209+D227+D237+D249+D252+D257+D274+D284+D290+D295+D302+D305</f>
        <v>1987857.1</v>
      </c>
      <c r="E309" s="17">
        <f>E5+E49+E55+E88+E117+E124+E140+E204+E209+E227+E237+E249+E252+E257+E274+E284+E290+E295+E302+E305</f>
        <v>2086943.6000000003</v>
      </c>
    </row>
  </sheetData>
  <mergeCells count="2">
    <mergeCell ref="A309:C309"/>
    <mergeCell ref="A2:E2"/>
  </mergeCells>
  <pageMargins left="0.70866141732283472" right="0.51181102362204722" top="0.59055118110236227" bottom="0.59055118110236227" header="0.31496062992125984" footer="0.31496062992125984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5"/>
  <sheetViews>
    <sheetView zoomScaleSheetLayoutView="100" workbookViewId="0">
      <selection activeCell="A2" sqref="A2:G2"/>
    </sheetView>
  </sheetViews>
  <sheetFormatPr defaultColWidth="8.88671875" defaultRowHeight="13.8" outlineLevelRow="3"/>
  <cols>
    <col min="1" max="1" width="46.33203125" style="7" customWidth="1"/>
    <col min="2" max="2" width="12.33203125" style="2" customWidth="1"/>
    <col min="3" max="3" width="5.6640625" style="2" customWidth="1"/>
    <col min="4" max="4" width="12.44140625" style="2" customWidth="1"/>
    <col min="5" max="5" width="12.109375" style="2" customWidth="1"/>
    <col min="6" max="7" width="11.88671875" style="2" customWidth="1"/>
    <col min="8" max="8" width="8.88671875" style="2" customWidth="1"/>
    <col min="9" max="16384" width="8.88671875" style="2"/>
  </cols>
  <sheetData>
    <row r="1" spans="1:8">
      <c r="A1" s="41"/>
      <c r="B1" s="41"/>
      <c r="C1" s="41"/>
      <c r="D1" s="41"/>
      <c r="E1" s="41"/>
      <c r="F1" s="41"/>
      <c r="G1" s="28"/>
      <c r="H1" s="3"/>
    </row>
    <row r="2" spans="1:8" ht="73.95" customHeight="1">
      <c r="A2" s="42" t="s">
        <v>326</v>
      </c>
      <c r="B2" s="42"/>
      <c r="C2" s="42"/>
      <c r="D2" s="42"/>
      <c r="E2" s="42"/>
      <c r="F2" s="42"/>
      <c r="G2" s="42"/>
      <c r="H2" s="3"/>
    </row>
    <row r="3" spans="1:8">
      <c r="A3" s="39"/>
      <c r="B3" s="40"/>
      <c r="C3" s="40"/>
      <c r="D3" s="40"/>
      <c r="E3" s="40"/>
      <c r="F3" s="40"/>
      <c r="G3" s="27"/>
      <c r="H3" s="1"/>
    </row>
    <row r="4" spans="1:8" s="5" customFormat="1" ht="45.6">
      <c r="A4" s="31" t="s">
        <v>206</v>
      </c>
      <c r="B4" s="31" t="s">
        <v>207</v>
      </c>
      <c r="C4" s="31" t="s">
        <v>208</v>
      </c>
      <c r="D4" s="32" t="s">
        <v>329</v>
      </c>
      <c r="E4" s="32" t="s">
        <v>330</v>
      </c>
      <c r="F4" s="32" t="s">
        <v>331</v>
      </c>
      <c r="G4" s="32" t="s">
        <v>332</v>
      </c>
      <c r="H4" s="4"/>
    </row>
    <row r="5" spans="1:8" s="5" customFormat="1" ht="26.4">
      <c r="A5" s="20" t="s">
        <v>254</v>
      </c>
      <c r="B5" s="21" t="s">
        <v>0</v>
      </c>
      <c r="C5" s="21"/>
      <c r="D5" s="23">
        <f>D6+D13+D16+D23+D32+D35</f>
        <v>939391.1</v>
      </c>
      <c r="E5" s="23">
        <f>E6+E13+E16+E23+E32+E35</f>
        <v>921348.5</v>
      </c>
      <c r="F5" s="23">
        <f>F6+F13+F16+F23+F32+F35</f>
        <v>1023979.3999999999</v>
      </c>
      <c r="G5" s="23">
        <f>G6+G13+G16+G23+G32+G35</f>
        <v>1005936.7999999999</v>
      </c>
      <c r="H5" s="4"/>
    </row>
    <row r="6" spans="1:8" s="5" customFormat="1" ht="26.4" hidden="1" outlineLevel="1">
      <c r="A6" s="20" t="s">
        <v>1</v>
      </c>
      <c r="B6" s="21" t="s">
        <v>2</v>
      </c>
      <c r="C6" s="21"/>
      <c r="D6" s="23">
        <f>D7+D9+D11</f>
        <v>395259.60000000003</v>
      </c>
      <c r="E6" s="23">
        <f>E7+E9+E11</f>
        <v>395259.60000000003</v>
      </c>
      <c r="F6" s="23">
        <f>F7+F9+F11</f>
        <v>443299.1</v>
      </c>
      <c r="G6" s="23">
        <f>G7+G9+G11</f>
        <v>443299.1</v>
      </c>
      <c r="H6" s="4"/>
    </row>
    <row r="7" spans="1:8" ht="52.8" hidden="1" outlineLevel="2">
      <c r="A7" s="18" t="s">
        <v>255</v>
      </c>
      <c r="B7" s="19" t="s">
        <v>3</v>
      </c>
      <c r="C7" s="19"/>
      <c r="D7" s="22">
        <v>391153.9</v>
      </c>
      <c r="E7" s="22">
        <f>E8</f>
        <v>391153.9</v>
      </c>
      <c r="F7" s="22">
        <v>439485.1</v>
      </c>
      <c r="G7" s="22">
        <f>G8</f>
        <v>439485.1</v>
      </c>
      <c r="H7" s="1"/>
    </row>
    <row r="8" spans="1:8" ht="28.95" hidden="1" customHeight="1" outlineLevel="3">
      <c r="A8" s="18" t="s">
        <v>4</v>
      </c>
      <c r="B8" s="19" t="s">
        <v>3</v>
      </c>
      <c r="C8" s="19" t="s">
        <v>5</v>
      </c>
      <c r="D8" s="22">
        <v>391153.9</v>
      </c>
      <c r="E8" s="22">
        <v>391153.9</v>
      </c>
      <c r="F8" s="22">
        <v>439485.1</v>
      </c>
      <c r="G8" s="22">
        <v>439485.1</v>
      </c>
      <c r="H8" s="1"/>
    </row>
    <row r="9" spans="1:8" ht="26.4" hidden="1" outlineLevel="2">
      <c r="A9" s="18" t="s">
        <v>209</v>
      </c>
      <c r="B9" s="19" t="s">
        <v>6</v>
      </c>
      <c r="C9" s="19"/>
      <c r="D9" s="22">
        <v>4080.7</v>
      </c>
      <c r="E9" s="22">
        <f>E10</f>
        <v>4080.7</v>
      </c>
      <c r="F9" s="22">
        <v>3789</v>
      </c>
      <c r="G9" s="22">
        <f>G10</f>
        <v>3789</v>
      </c>
      <c r="H9" s="1"/>
    </row>
    <row r="10" spans="1:8" ht="28.2" hidden="1" customHeight="1" outlineLevel="3">
      <c r="A10" s="18" t="s">
        <v>4</v>
      </c>
      <c r="B10" s="19" t="s">
        <v>6</v>
      </c>
      <c r="C10" s="19" t="s">
        <v>5</v>
      </c>
      <c r="D10" s="22">
        <v>4080.7</v>
      </c>
      <c r="E10" s="22">
        <v>4080.7</v>
      </c>
      <c r="F10" s="22">
        <v>3789</v>
      </c>
      <c r="G10" s="22">
        <v>3789</v>
      </c>
      <c r="H10" s="1"/>
    </row>
    <row r="11" spans="1:8" s="5" customFormat="1" ht="39.6" hidden="1" outlineLevel="1">
      <c r="A11" s="18" t="s">
        <v>162</v>
      </c>
      <c r="B11" s="19" t="s">
        <v>256</v>
      </c>
      <c r="C11" s="19"/>
      <c r="D11" s="22">
        <v>25</v>
      </c>
      <c r="E11" s="22">
        <f>E12</f>
        <v>25</v>
      </c>
      <c r="F11" s="22">
        <v>25</v>
      </c>
      <c r="G11" s="22">
        <f>G12</f>
        <v>25</v>
      </c>
      <c r="H11" s="4"/>
    </row>
    <row r="12" spans="1:8" ht="26.4" hidden="1" outlineLevel="2">
      <c r="A12" s="18" t="s">
        <v>12</v>
      </c>
      <c r="B12" s="19" t="s">
        <v>256</v>
      </c>
      <c r="C12" s="19" t="s">
        <v>13</v>
      </c>
      <c r="D12" s="22">
        <v>25</v>
      </c>
      <c r="E12" s="22">
        <v>25</v>
      </c>
      <c r="F12" s="22">
        <v>25</v>
      </c>
      <c r="G12" s="22">
        <v>25</v>
      </c>
      <c r="H12" s="1"/>
    </row>
    <row r="13" spans="1:8" s="5" customFormat="1" hidden="1" outlineLevel="3">
      <c r="A13" s="20" t="s">
        <v>7</v>
      </c>
      <c r="B13" s="21" t="s">
        <v>8</v>
      </c>
      <c r="C13" s="21"/>
      <c r="D13" s="23">
        <f>D14</f>
        <v>281335.7</v>
      </c>
      <c r="E13" s="23">
        <f>E14</f>
        <v>281335.7</v>
      </c>
      <c r="F13" s="23">
        <f>F14</f>
        <v>317884.40000000002</v>
      </c>
      <c r="G13" s="23">
        <f>G14</f>
        <v>317884.40000000002</v>
      </c>
      <c r="H13" s="4"/>
    </row>
    <row r="14" spans="1:8" ht="39.6" hidden="1" outlineLevel="2">
      <c r="A14" s="18" t="s">
        <v>210</v>
      </c>
      <c r="B14" s="19" t="s">
        <v>9</v>
      </c>
      <c r="C14" s="19"/>
      <c r="D14" s="22">
        <v>281335.7</v>
      </c>
      <c r="E14" s="22">
        <f>E15</f>
        <v>281335.7</v>
      </c>
      <c r="F14" s="22">
        <v>317884.40000000002</v>
      </c>
      <c r="G14" s="22">
        <f>G15</f>
        <v>317884.40000000002</v>
      </c>
      <c r="H14" s="1"/>
    </row>
    <row r="15" spans="1:8" ht="28.95" hidden="1" customHeight="1" outlineLevel="3">
      <c r="A15" s="18" t="s">
        <v>4</v>
      </c>
      <c r="B15" s="19" t="s">
        <v>9</v>
      </c>
      <c r="C15" s="19" t="s">
        <v>5</v>
      </c>
      <c r="D15" s="22">
        <v>281335.7</v>
      </c>
      <c r="E15" s="22">
        <v>281335.7</v>
      </c>
      <c r="F15" s="22">
        <v>317884.40000000002</v>
      </c>
      <c r="G15" s="22">
        <v>317884.40000000002</v>
      </c>
      <c r="H15" s="1"/>
    </row>
    <row r="16" spans="1:8" s="5" customFormat="1" ht="26.4" hidden="1" outlineLevel="3">
      <c r="A16" s="20" t="s">
        <v>257</v>
      </c>
      <c r="B16" s="21" t="s">
        <v>16</v>
      </c>
      <c r="C16" s="21"/>
      <c r="D16" s="23">
        <f>D17+D19+D21</f>
        <v>128693.6</v>
      </c>
      <c r="E16" s="23">
        <f>E17+E19+E21</f>
        <v>128693.6</v>
      </c>
      <c r="F16" s="23">
        <f>F17+F19+F21</f>
        <v>128693.6</v>
      </c>
      <c r="G16" s="23">
        <f>G17+G19+G21</f>
        <v>128693.6</v>
      </c>
      <c r="H16" s="4"/>
    </row>
    <row r="17" spans="1:8" ht="39.6" hidden="1" outlineLevel="3">
      <c r="A17" s="18" t="s">
        <v>17</v>
      </c>
      <c r="B17" s="19" t="s">
        <v>18</v>
      </c>
      <c r="C17" s="19"/>
      <c r="D17" s="22">
        <v>120670.8</v>
      </c>
      <c r="E17" s="22">
        <f>E18</f>
        <v>120670.8</v>
      </c>
      <c r="F17" s="22">
        <v>120670.8</v>
      </c>
      <c r="G17" s="22">
        <f>G18</f>
        <v>120670.8</v>
      </c>
      <c r="H17" s="1"/>
    </row>
    <row r="18" spans="1:8" ht="28.2" hidden="1" customHeight="1" outlineLevel="2">
      <c r="A18" s="18" t="s">
        <v>4</v>
      </c>
      <c r="B18" s="19" t="s">
        <v>18</v>
      </c>
      <c r="C18" s="19" t="s">
        <v>5</v>
      </c>
      <c r="D18" s="22">
        <v>120670.8</v>
      </c>
      <c r="E18" s="22">
        <v>120670.8</v>
      </c>
      <c r="F18" s="22">
        <v>120670.8</v>
      </c>
      <c r="G18" s="22">
        <v>120670.8</v>
      </c>
      <c r="H18" s="1"/>
    </row>
    <row r="19" spans="1:8" ht="26.4" hidden="1" outlineLevel="3">
      <c r="A19" s="18" t="s">
        <v>19</v>
      </c>
      <c r="B19" s="19" t="s">
        <v>20</v>
      </c>
      <c r="C19" s="19"/>
      <c r="D19" s="22">
        <v>7620.8</v>
      </c>
      <c r="E19" s="22">
        <f>E20</f>
        <v>7620.8</v>
      </c>
      <c r="F19" s="22">
        <v>7620.8</v>
      </c>
      <c r="G19" s="22">
        <f>G20</f>
        <v>7620.8</v>
      </c>
      <c r="H19" s="1"/>
    </row>
    <row r="20" spans="1:8" ht="31.2" hidden="1" customHeight="1" outlineLevel="3">
      <c r="A20" s="18" t="s">
        <v>4</v>
      </c>
      <c r="B20" s="19" t="s">
        <v>20</v>
      </c>
      <c r="C20" s="19" t="s">
        <v>5</v>
      </c>
      <c r="D20" s="22">
        <v>7620.8</v>
      </c>
      <c r="E20" s="22">
        <v>7620.8</v>
      </c>
      <c r="F20" s="22">
        <v>7620.8</v>
      </c>
      <c r="G20" s="22">
        <v>7620.8</v>
      </c>
      <c r="H20" s="1"/>
    </row>
    <row r="21" spans="1:8" hidden="1" outlineLevel="3">
      <c r="A21" s="18" t="s">
        <v>258</v>
      </c>
      <c r="B21" s="19" t="s">
        <v>259</v>
      </c>
      <c r="C21" s="19"/>
      <c r="D21" s="22">
        <v>402</v>
      </c>
      <c r="E21" s="22">
        <f>E22</f>
        <v>402</v>
      </c>
      <c r="F21" s="22">
        <v>402</v>
      </c>
      <c r="G21" s="22">
        <f>G22</f>
        <v>402</v>
      </c>
      <c r="H21" s="1"/>
    </row>
    <row r="22" spans="1:8" s="5" customFormat="1" ht="26.4" hidden="1" outlineLevel="1">
      <c r="A22" s="18" t="s">
        <v>100</v>
      </c>
      <c r="B22" s="19" t="s">
        <v>259</v>
      </c>
      <c r="C22" s="19" t="s">
        <v>101</v>
      </c>
      <c r="D22" s="22">
        <v>402</v>
      </c>
      <c r="E22" s="22">
        <v>402</v>
      </c>
      <c r="F22" s="22">
        <v>402</v>
      </c>
      <c r="G22" s="22">
        <v>402</v>
      </c>
      <c r="H22" s="4"/>
    </row>
    <row r="23" spans="1:8" s="5" customFormat="1" ht="26.4" outlineLevel="2">
      <c r="A23" s="20" t="s">
        <v>21</v>
      </c>
      <c r="B23" s="21" t="s">
        <v>22</v>
      </c>
      <c r="C23" s="21"/>
      <c r="D23" s="23">
        <f>D24+D27</f>
        <v>44314.200000000004</v>
      </c>
      <c r="E23" s="23">
        <f>E24+E27</f>
        <v>26271.599999999999</v>
      </c>
      <c r="F23" s="23">
        <f>F24+F27</f>
        <v>44314.200000000004</v>
      </c>
      <c r="G23" s="23">
        <f>G24+G27</f>
        <v>26271.599999999999</v>
      </c>
      <c r="H23" s="4"/>
    </row>
    <row r="24" spans="1:8" ht="66" hidden="1" outlineLevel="3">
      <c r="A24" s="18" t="s">
        <v>260</v>
      </c>
      <c r="B24" s="19" t="s">
        <v>23</v>
      </c>
      <c r="C24" s="19"/>
      <c r="D24" s="22">
        <v>4444.3</v>
      </c>
      <c r="E24" s="22">
        <f>E25+E26</f>
        <v>4444.3</v>
      </c>
      <c r="F24" s="22">
        <v>4444.3</v>
      </c>
      <c r="G24" s="22">
        <f>G25+G26</f>
        <v>4444.3</v>
      </c>
      <c r="H24" s="1"/>
    </row>
    <row r="25" spans="1:8" ht="66" hidden="1" outlineLevel="2">
      <c r="A25" s="18" t="s">
        <v>10</v>
      </c>
      <c r="B25" s="19" t="s">
        <v>23</v>
      </c>
      <c r="C25" s="19" t="s">
        <v>11</v>
      </c>
      <c r="D25" s="22">
        <v>4362.2</v>
      </c>
      <c r="E25" s="22">
        <v>4362.2</v>
      </c>
      <c r="F25" s="22">
        <v>4362.2</v>
      </c>
      <c r="G25" s="22">
        <v>4362.2</v>
      </c>
      <c r="H25" s="1"/>
    </row>
    <row r="26" spans="1:8" ht="26.4" hidden="1" outlineLevel="3">
      <c r="A26" s="18" t="s">
        <v>12</v>
      </c>
      <c r="B26" s="19" t="s">
        <v>23</v>
      </c>
      <c r="C26" s="19" t="s">
        <v>13</v>
      </c>
      <c r="D26" s="22">
        <v>82.1</v>
      </c>
      <c r="E26" s="22">
        <v>82.1</v>
      </c>
      <c r="F26" s="22">
        <v>82.1</v>
      </c>
      <c r="G26" s="22">
        <v>82.1</v>
      </c>
      <c r="H26" s="1"/>
    </row>
    <row r="27" spans="1:8" s="5" customFormat="1" ht="26.4" outlineLevel="1" collapsed="1">
      <c r="A27" s="18" t="s">
        <v>211</v>
      </c>
      <c r="B27" s="19" t="s">
        <v>24</v>
      </c>
      <c r="C27" s="19"/>
      <c r="D27" s="22">
        <v>39869.9</v>
      </c>
      <c r="E27" s="22">
        <f>E28+E29+E31+E30</f>
        <v>21827.3</v>
      </c>
      <c r="F27" s="22">
        <v>39869.9</v>
      </c>
      <c r="G27" s="22">
        <f>G28+G29+G31+G30</f>
        <v>21827.3</v>
      </c>
      <c r="H27" s="4"/>
    </row>
    <row r="28" spans="1:8" ht="66" outlineLevel="2">
      <c r="A28" s="18" t="s">
        <v>10</v>
      </c>
      <c r="B28" s="19" t="s">
        <v>24</v>
      </c>
      <c r="C28" s="19" t="s">
        <v>11</v>
      </c>
      <c r="D28" s="22">
        <v>36110</v>
      </c>
      <c r="E28" s="22">
        <v>17411.3</v>
      </c>
      <c r="F28" s="22">
        <v>36110</v>
      </c>
      <c r="G28" s="22">
        <v>17411.3</v>
      </c>
      <c r="H28" s="1"/>
    </row>
    <row r="29" spans="1:8" ht="26.4" outlineLevel="3">
      <c r="A29" s="18" t="s">
        <v>12</v>
      </c>
      <c r="B29" s="19" t="s">
        <v>24</v>
      </c>
      <c r="C29" s="19" t="s">
        <v>13</v>
      </c>
      <c r="D29" s="22">
        <v>3675.4</v>
      </c>
      <c r="E29" s="22">
        <v>762</v>
      </c>
      <c r="F29" s="22">
        <v>3675.4</v>
      </c>
      <c r="G29" s="22">
        <v>762</v>
      </c>
      <c r="H29" s="1"/>
    </row>
    <row r="30" spans="1:8" ht="39.6" outlineLevel="3">
      <c r="A30" s="18" t="s">
        <v>4</v>
      </c>
      <c r="B30" s="19" t="s">
        <v>24</v>
      </c>
      <c r="C30" s="19">
        <v>600</v>
      </c>
      <c r="D30" s="22">
        <v>0</v>
      </c>
      <c r="E30" s="22">
        <v>3651.5</v>
      </c>
      <c r="F30" s="22">
        <v>0</v>
      </c>
      <c r="G30" s="22">
        <v>3651.5</v>
      </c>
      <c r="H30" s="1"/>
    </row>
    <row r="31" spans="1:8" hidden="1" outlineLevel="3">
      <c r="A31" s="18" t="s">
        <v>14</v>
      </c>
      <c r="B31" s="19" t="s">
        <v>24</v>
      </c>
      <c r="C31" s="19" t="s">
        <v>15</v>
      </c>
      <c r="D31" s="22">
        <v>84.5</v>
      </c>
      <c r="E31" s="22">
        <v>2.5</v>
      </c>
      <c r="F31" s="22">
        <v>84.5</v>
      </c>
      <c r="G31" s="22">
        <v>2.5</v>
      </c>
      <c r="H31" s="1"/>
    </row>
    <row r="32" spans="1:8" s="5" customFormat="1" hidden="1" outlineLevel="2">
      <c r="A32" s="20" t="s">
        <v>25</v>
      </c>
      <c r="B32" s="21" t="s">
        <v>26</v>
      </c>
      <c r="C32" s="21"/>
      <c r="D32" s="23">
        <f>D33</f>
        <v>75374.100000000006</v>
      </c>
      <c r="E32" s="23">
        <f>E33</f>
        <v>75374.100000000006</v>
      </c>
      <c r="F32" s="23">
        <f>F33</f>
        <v>75374.2</v>
      </c>
      <c r="G32" s="23">
        <f>G33</f>
        <v>75374.2</v>
      </c>
      <c r="H32" s="4"/>
    </row>
    <row r="33" spans="1:8" ht="39.6" hidden="1" outlineLevel="3">
      <c r="A33" s="18" t="s">
        <v>212</v>
      </c>
      <c r="B33" s="19" t="s">
        <v>27</v>
      </c>
      <c r="C33" s="19"/>
      <c r="D33" s="22">
        <v>75374.100000000006</v>
      </c>
      <c r="E33" s="22">
        <f>E34</f>
        <v>75374.100000000006</v>
      </c>
      <c r="F33" s="22">
        <v>75374.2</v>
      </c>
      <c r="G33" s="22">
        <f>G34</f>
        <v>75374.2</v>
      </c>
      <c r="H33" s="1"/>
    </row>
    <row r="34" spans="1:8" ht="28.95" hidden="1" customHeight="1" outlineLevel="3">
      <c r="A34" s="18" t="s">
        <v>4</v>
      </c>
      <c r="B34" s="19" t="s">
        <v>27</v>
      </c>
      <c r="C34" s="19" t="s">
        <v>5</v>
      </c>
      <c r="D34" s="22">
        <v>75374.100000000006</v>
      </c>
      <c r="E34" s="22">
        <v>75374.100000000006</v>
      </c>
      <c r="F34" s="22">
        <v>75374.2</v>
      </c>
      <c r="G34" s="22">
        <v>75374.2</v>
      </c>
      <c r="H34" s="1"/>
    </row>
    <row r="35" spans="1:8" s="5" customFormat="1" ht="26.4" hidden="1" outlineLevel="3">
      <c r="A35" s="20" t="s">
        <v>28</v>
      </c>
      <c r="B35" s="21" t="s">
        <v>29</v>
      </c>
      <c r="C35" s="21"/>
      <c r="D35" s="23">
        <f>D36+D38+D40+D42+D45</f>
        <v>14413.900000000001</v>
      </c>
      <c r="E35" s="23">
        <f>E36+E38+E40+E42+E45</f>
        <v>14413.900000000001</v>
      </c>
      <c r="F35" s="23">
        <f>F36+F38+F40+F42+F45</f>
        <v>14413.900000000001</v>
      </c>
      <c r="G35" s="23">
        <f>G36+G38+G40+G42+G45</f>
        <v>14413.900000000001</v>
      </c>
      <c r="H35" s="4"/>
    </row>
    <row r="36" spans="1:8" s="5" customFormat="1" ht="39.6" hidden="1" outlineLevel="1">
      <c r="A36" s="18" t="s">
        <v>213</v>
      </c>
      <c r="B36" s="19" t="s">
        <v>30</v>
      </c>
      <c r="C36" s="19"/>
      <c r="D36" s="22">
        <v>2827.2</v>
      </c>
      <c r="E36" s="22">
        <f>E37</f>
        <v>2827.2</v>
      </c>
      <c r="F36" s="22">
        <v>2827.2</v>
      </c>
      <c r="G36" s="22">
        <f>G37</f>
        <v>2827.2</v>
      </c>
      <c r="H36" s="4"/>
    </row>
    <row r="37" spans="1:8" ht="30.6" hidden="1" customHeight="1" outlineLevel="2">
      <c r="A37" s="18" t="s">
        <v>4</v>
      </c>
      <c r="B37" s="19" t="s">
        <v>30</v>
      </c>
      <c r="C37" s="19" t="s">
        <v>5</v>
      </c>
      <c r="D37" s="22">
        <v>2827.2</v>
      </c>
      <c r="E37" s="22">
        <v>2827.2</v>
      </c>
      <c r="F37" s="22">
        <v>2827.2</v>
      </c>
      <c r="G37" s="22">
        <v>2827.2</v>
      </c>
      <c r="H37" s="1"/>
    </row>
    <row r="38" spans="1:8" ht="39.6" hidden="1" outlineLevel="3">
      <c r="A38" s="18" t="s">
        <v>31</v>
      </c>
      <c r="B38" s="19" t="s">
        <v>32</v>
      </c>
      <c r="C38" s="19"/>
      <c r="D38" s="22">
        <v>5426.5</v>
      </c>
      <c r="E38" s="22">
        <f>E39</f>
        <v>5426.5</v>
      </c>
      <c r="F38" s="22">
        <v>5426.5</v>
      </c>
      <c r="G38" s="22">
        <f>G39</f>
        <v>5426.5</v>
      </c>
      <c r="H38" s="1"/>
    </row>
    <row r="39" spans="1:8" s="5" customFormat="1" ht="15.6" hidden="1" customHeight="1" outlineLevel="1">
      <c r="A39" s="18" t="s">
        <v>33</v>
      </c>
      <c r="B39" s="19" t="s">
        <v>32</v>
      </c>
      <c r="C39" s="19" t="s">
        <v>34</v>
      </c>
      <c r="D39" s="22">
        <v>5426.5</v>
      </c>
      <c r="E39" s="22">
        <v>5426.5</v>
      </c>
      <c r="F39" s="22">
        <v>5426.5</v>
      </c>
      <c r="G39" s="22">
        <v>5426.5</v>
      </c>
      <c r="H39" s="4"/>
    </row>
    <row r="40" spans="1:8" ht="16.2" hidden="1" customHeight="1" outlineLevel="2">
      <c r="A40" s="18" t="s">
        <v>35</v>
      </c>
      <c r="B40" s="19" t="s">
        <v>36</v>
      </c>
      <c r="C40" s="19"/>
      <c r="D40" s="22">
        <v>6125.2</v>
      </c>
      <c r="E40" s="22">
        <f>E41</f>
        <v>6125.2</v>
      </c>
      <c r="F40" s="22">
        <v>6125.2</v>
      </c>
      <c r="G40" s="22">
        <f>G41</f>
        <v>6125.2</v>
      </c>
      <c r="H40" s="1"/>
    </row>
    <row r="41" spans="1:8" ht="28.2" hidden="1" customHeight="1" outlineLevel="3">
      <c r="A41" s="18" t="s">
        <v>4</v>
      </c>
      <c r="B41" s="19" t="s">
        <v>36</v>
      </c>
      <c r="C41" s="19" t="s">
        <v>5</v>
      </c>
      <c r="D41" s="22">
        <v>6125.2</v>
      </c>
      <c r="E41" s="22">
        <v>6125.2</v>
      </c>
      <c r="F41" s="22">
        <v>6125.2</v>
      </c>
      <c r="G41" s="22">
        <v>6125.2</v>
      </c>
      <c r="H41" s="1"/>
    </row>
    <row r="42" spans="1:8" ht="26.4" hidden="1" outlineLevel="2">
      <c r="A42" s="18" t="s">
        <v>37</v>
      </c>
      <c r="B42" s="19" t="s">
        <v>38</v>
      </c>
      <c r="C42" s="19"/>
      <c r="D42" s="22">
        <v>6.3</v>
      </c>
      <c r="E42" s="22">
        <f>E43+E44</f>
        <v>6.3</v>
      </c>
      <c r="F42" s="22">
        <v>6.3</v>
      </c>
      <c r="G42" s="22">
        <f>G43+G44</f>
        <v>6.3</v>
      </c>
      <c r="H42" s="1"/>
    </row>
    <row r="43" spans="1:8" ht="26.4" hidden="1" outlineLevel="3">
      <c r="A43" s="18" t="s">
        <v>12</v>
      </c>
      <c r="B43" s="19" t="s">
        <v>38</v>
      </c>
      <c r="C43" s="19" t="s">
        <v>13</v>
      </c>
      <c r="D43" s="22">
        <v>1.3</v>
      </c>
      <c r="E43" s="22">
        <v>1.3</v>
      </c>
      <c r="F43" s="22">
        <v>1.3</v>
      </c>
      <c r="G43" s="22">
        <v>1.3</v>
      </c>
      <c r="H43" s="1"/>
    </row>
    <row r="44" spans="1:8" ht="29.4" hidden="1" customHeight="1" outlineLevel="2">
      <c r="A44" s="18" t="s">
        <v>4</v>
      </c>
      <c r="B44" s="19" t="s">
        <v>38</v>
      </c>
      <c r="C44" s="19" t="s">
        <v>5</v>
      </c>
      <c r="D44" s="22">
        <v>5</v>
      </c>
      <c r="E44" s="22">
        <v>5</v>
      </c>
      <c r="F44" s="22">
        <v>5</v>
      </c>
      <c r="G44" s="22">
        <v>5</v>
      </c>
      <c r="H44" s="1"/>
    </row>
    <row r="45" spans="1:8" ht="26.4" hidden="1" outlineLevel="3">
      <c r="A45" s="18" t="s">
        <v>214</v>
      </c>
      <c r="B45" s="19" t="s">
        <v>39</v>
      </c>
      <c r="C45" s="19"/>
      <c r="D45" s="22">
        <v>28.7</v>
      </c>
      <c r="E45" s="22">
        <f>E46</f>
        <v>28.7</v>
      </c>
      <c r="F45" s="22">
        <v>28.7</v>
      </c>
      <c r="G45" s="22">
        <f>G46</f>
        <v>28.7</v>
      </c>
      <c r="H45" s="1"/>
    </row>
    <row r="46" spans="1:8" ht="26.4" hidden="1" outlineLevel="2">
      <c r="A46" s="18" t="s">
        <v>12</v>
      </c>
      <c r="B46" s="19" t="s">
        <v>39</v>
      </c>
      <c r="C46" s="19" t="s">
        <v>13</v>
      </c>
      <c r="D46" s="22">
        <v>28.7</v>
      </c>
      <c r="E46" s="22">
        <v>28.7</v>
      </c>
      <c r="F46" s="22">
        <v>28.7</v>
      </c>
      <c r="G46" s="22">
        <v>28.7</v>
      </c>
      <c r="H46" s="1"/>
    </row>
    <row r="47" spans="1:8" s="5" customFormat="1" ht="52.8" hidden="1" outlineLevel="3">
      <c r="A47" s="20" t="s">
        <v>261</v>
      </c>
      <c r="B47" s="21" t="s">
        <v>40</v>
      </c>
      <c r="C47" s="21"/>
      <c r="D47" s="23">
        <f>D48+D51</f>
        <v>76007.600000000006</v>
      </c>
      <c r="E47" s="23">
        <f>E48+E51</f>
        <v>76007.600000000006</v>
      </c>
      <c r="F47" s="23">
        <f>F48+F51</f>
        <v>76007.600000000006</v>
      </c>
      <c r="G47" s="23">
        <f>G48+G51</f>
        <v>76007.600000000006</v>
      </c>
      <c r="H47" s="4"/>
    </row>
    <row r="48" spans="1:8" ht="39.6" hidden="1" outlineLevel="3">
      <c r="A48" s="18" t="s">
        <v>241</v>
      </c>
      <c r="B48" s="19" t="s">
        <v>41</v>
      </c>
      <c r="C48" s="19"/>
      <c r="D48" s="22">
        <v>150</v>
      </c>
      <c r="E48" s="22">
        <f>E49+E50</f>
        <v>150</v>
      </c>
      <c r="F48" s="22">
        <v>150</v>
      </c>
      <c r="G48" s="22">
        <f>G49+G50</f>
        <v>150</v>
      </c>
      <c r="H48" s="1"/>
    </row>
    <row r="49" spans="1:8" ht="26.4" hidden="1" outlineLevel="2">
      <c r="A49" s="18" t="s">
        <v>12</v>
      </c>
      <c r="B49" s="19" t="s">
        <v>41</v>
      </c>
      <c r="C49" s="19" t="s">
        <v>13</v>
      </c>
      <c r="D49" s="22">
        <v>20</v>
      </c>
      <c r="E49" s="22">
        <v>20</v>
      </c>
      <c r="F49" s="22">
        <v>20</v>
      </c>
      <c r="G49" s="22">
        <v>20</v>
      </c>
      <c r="H49" s="1"/>
    </row>
    <row r="50" spans="1:8" ht="29.4" hidden="1" customHeight="1" outlineLevel="3">
      <c r="A50" s="18" t="s">
        <v>4</v>
      </c>
      <c r="B50" s="19" t="s">
        <v>41</v>
      </c>
      <c r="C50" s="19" t="s">
        <v>5</v>
      </c>
      <c r="D50" s="22">
        <v>130</v>
      </c>
      <c r="E50" s="22">
        <v>130</v>
      </c>
      <c r="F50" s="22">
        <v>130</v>
      </c>
      <c r="G50" s="22">
        <v>130</v>
      </c>
      <c r="H50" s="1"/>
    </row>
    <row r="51" spans="1:8" s="5" customFormat="1" ht="26.4" hidden="1">
      <c r="A51" s="18" t="s">
        <v>42</v>
      </c>
      <c r="B51" s="19" t="s">
        <v>43</v>
      </c>
      <c r="C51" s="19"/>
      <c r="D51" s="22">
        <v>75857.600000000006</v>
      </c>
      <c r="E51" s="22">
        <f>E52</f>
        <v>75857.600000000006</v>
      </c>
      <c r="F51" s="22">
        <v>75857.600000000006</v>
      </c>
      <c r="G51" s="22">
        <f>G52</f>
        <v>75857.600000000006</v>
      </c>
      <c r="H51" s="4"/>
    </row>
    <row r="52" spans="1:8" ht="29.4" hidden="1" customHeight="1" outlineLevel="2">
      <c r="A52" s="18" t="s">
        <v>4</v>
      </c>
      <c r="B52" s="19" t="s">
        <v>43</v>
      </c>
      <c r="C52" s="19" t="s">
        <v>5</v>
      </c>
      <c r="D52" s="22">
        <v>75857.600000000006</v>
      </c>
      <c r="E52" s="22">
        <v>75857.600000000006</v>
      </c>
      <c r="F52" s="22">
        <v>75857.600000000006</v>
      </c>
      <c r="G52" s="22">
        <v>75857.600000000006</v>
      </c>
      <c r="H52" s="1"/>
    </row>
    <row r="53" spans="1:8" s="5" customFormat="1" ht="26.4" outlineLevel="3">
      <c r="A53" s="20" t="s">
        <v>262</v>
      </c>
      <c r="B53" s="21" t="s">
        <v>44</v>
      </c>
      <c r="C53" s="21"/>
      <c r="D53" s="23">
        <f>D54+D60+D67+D70</f>
        <v>132729.79999999999</v>
      </c>
      <c r="E53" s="23">
        <f>E54+E60+E67+E70</f>
        <v>117152.79999999999</v>
      </c>
      <c r="F53" s="23">
        <f>F54+F60+F67+F70</f>
        <v>132729.79999999999</v>
      </c>
      <c r="G53" s="23">
        <f>G54+G60+G67+G70</f>
        <v>117152.79999999999</v>
      </c>
      <c r="H53" s="4"/>
    </row>
    <row r="54" spans="1:8" s="5" customFormat="1" ht="26.4" hidden="1" outlineLevel="3">
      <c r="A54" s="20" t="s">
        <v>263</v>
      </c>
      <c r="B54" s="21" t="s">
        <v>45</v>
      </c>
      <c r="C54" s="21"/>
      <c r="D54" s="23">
        <f>D55+D58</f>
        <v>75667.399999999994</v>
      </c>
      <c r="E54" s="23">
        <f>E55+E58</f>
        <v>75667.399999999994</v>
      </c>
      <c r="F54" s="23">
        <f>F55+F58</f>
        <v>75667.399999999994</v>
      </c>
      <c r="G54" s="23">
        <f>G55+G58</f>
        <v>75667.399999999994</v>
      </c>
      <c r="H54" s="4"/>
    </row>
    <row r="55" spans="1:8" ht="26.4" hidden="1" outlineLevel="2">
      <c r="A55" s="18" t="s">
        <v>215</v>
      </c>
      <c r="B55" s="19" t="s">
        <v>46</v>
      </c>
      <c r="C55" s="19"/>
      <c r="D55" s="22">
        <v>433</v>
      </c>
      <c r="E55" s="22">
        <f>E56+E57</f>
        <v>433</v>
      </c>
      <c r="F55" s="22">
        <v>433</v>
      </c>
      <c r="G55" s="22">
        <f>G56+G57</f>
        <v>433</v>
      </c>
      <c r="H55" s="1"/>
    </row>
    <row r="56" spans="1:8" ht="26.4" hidden="1" outlineLevel="3">
      <c r="A56" s="18" t="s">
        <v>12</v>
      </c>
      <c r="B56" s="19" t="s">
        <v>46</v>
      </c>
      <c r="C56" s="19" t="s">
        <v>13</v>
      </c>
      <c r="D56" s="22">
        <v>29</v>
      </c>
      <c r="E56" s="22">
        <v>29</v>
      </c>
      <c r="F56" s="22">
        <v>29</v>
      </c>
      <c r="G56" s="22">
        <v>29</v>
      </c>
      <c r="H56" s="1"/>
    </row>
    <row r="57" spans="1:8" s="5" customFormat="1" ht="31.2" hidden="1" customHeight="1">
      <c r="A57" s="18" t="s">
        <v>4</v>
      </c>
      <c r="B57" s="19" t="s">
        <v>46</v>
      </c>
      <c r="C57" s="19" t="s">
        <v>5</v>
      </c>
      <c r="D57" s="22">
        <v>404</v>
      </c>
      <c r="E57" s="22">
        <v>404</v>
      </c>
      <c r="F57" s="22">
        <v>404</v>
      </c>
      <c r="G57" s="22">
        <v>404</v>
      </c>
      <c r="H57" s="4"/>
    </row>
    <row r="58" spans="1:8" s="5" customFormat="1" ht="26.4" hidden="1" outlineLevel="1">
      <c r="A58" s="18" t="s">
        <v>216</v>
      </c>
      <c r="B58" s="19" t="s">
        <v>47</v>
      </c>
      <c r="C58" s="19"/>
      <c r="D58" s="22">
        <v>75234.399999999994</v>
      </c>
      <c r="E58" s="22">
        <f>E59</f>
        <v>75234.399999999994</v>
      </c>
      <c r="F58" s="22">
        <v>75234.399999999994</v>
      </c>
      <c r="G58" s="22">
        <f>G59</f>
        <v>75234.399999999994</v>
      </c>
      <c r="H58" s="4"/>
    </row>
    <row r="59" spans="1:8" ht="28.95" hidden="1" customHeight="1" outlineLevel="2">
      <c r="A59" s="18" t="s">
        <v>4</v>
      </c>
      <c r="B59" s="19" t="s">
        <v>47</v>
      </c>
      <c r="C59" s="19" t="s">
        <v>5</v>
      </c>
      <c r="D59" s="22">
        <v>75234.399999999994</v>
      </c>
      <c r="E59" s="22">
        <v>75234.399999999994</v>
      </c>
      <c r="F59" s="22">
        <v>75234.399999999994</v>
      </c>
      <c r="G59" s="22">
        <v>75234.399999999994</v>
      </c>
      <c r="H59" s="1"/>
    </row>
    <row r="60" spans="1:8" s="5" customFormat="1" hidden="1" outlineLevel="3">
      <c r="A60" s="20" t="s">
        <v>217</v>
      </c>
      <c r="B60" s="21" t="s">
        <v>48</v>
      </c>
      <c r="C60" s="21"/>
      <c r="D60" s="23">
        <v>29119.4</v>
      </c>
      <c r="E60" s="23">
        <f>E61+E63+E65</f>
        <v>29119.4</v>
      </c>
      <c r="F60" s="23">
        <v>29119.4</v>
      </c>
      <c r="G60" s="23">
        <f>G61+G63+G65</f>
        <v>29119.4</v>
      </c>
      <c r="H60" s="4"/>
    </row>
    <row r="61" spans="1:8" ht="16.2" hidden="1" customHeight="1" outlineLevel="3">
      <c r="A61" s="18" t="s">
        <v>242</v>
      </c>
      <c r="B61" s="19" t="s">
        <v>49</v>
      </c>
      <c r="C61" s="19"/>
      <c r="D61" s="22">
        <v>28438.400000000001</v>
      </c>
      <c r="E61" s="22">
        <f>E62</f>
        <v>28438.400000000001</v>
      </c>
      <c r="F61" s="22">
        <v>28438.400000000001</v>
      </c>
      <c r="G61" s="22">
        <f>G62</f>
        <v>28438.400000000001</v>
      </c>
      <c r="H61" s="1"/>
    </row>
    <row r="62" spans="1:8" ht="29.4" hidden="1" customHeight="1" outlineLevel="2">
      <c r="A62" s="18" t="s">
        <v>4</v>
      </c>
      <c r="B62" s="19" t="s">
        <v>49</v>
      </c>
      <c r="C62" s="19" t="s">
        <v>5</v>
      </c>
      <c r="D62" s="22">
        <v>28438.400000000001</v>
      </c>
      <c r="E62" s="22">
        <v>28438.400000000001</v>
      </c>
      <c r="F62" s="22">
        <v>28438.400000000001</v>
      </c>
      <c r="G62" s="22">
        <v>28438.400000000001</v>
      </c>
      <c r="H62" s="1"/>
    </row>
    <row r="63" spans="1:8" hidden="1" outlineLevel="3">
      <c r="A63" s="18" t="s">
        <v>218</v>
      </c>
      <c r="B63" s="19" t="s">
        <v>50</v>
      </c>
      <c r="C63" s="19"/>
      <c r="D63" s="22">
        <v>1</v>
      </c>
      <c r="E63" s="22">
        <f>E64</f>
        <v>1</v>
      </c>
      <c r="F63" s="22">
        <v>1</v>
      </c>
      <c r="G63" s="22">
        <f>G64</f>
        <v>1</v>
      </c>
      <c r="H63" s="1"/>
    </row>
    <row r="64" spans="1:8" s="5" customFormat="1" ht="28.95" hidden="1" customHeight="1" outlineLevel="1">
      <c r="A64" s="18" t="s">
        <v>4</v>
      </c>
      <c r="B64" s="19" t="s">
        <v>50</v>
      </c>
      <c r="C64" s="19" t="s">
        <v>5</v>
      </c>
      <c r="D64" s="22">
        <v>1</v>
      </c>
      <c r="E64" s="22">
        <v>1</v>
      </c>
      <c r="F64" s="22">
        <v>1</v>
      </c>
      <c r="G64" s="22">
        <v>1</v>
      </c>
      <c r="H64" s="4"/>
    </row>
    <row r="65" spans="1:8" ht="52.8" hidden="1" outlineLevel="2">
      <c r="A65" s="18" t="s">
        <v>243</v>
      </c>
      <c r="B65" s="19" t="s">
        <v>51</v>
      </c>
      <c r="C65" s="19"/>
      <c r="D65" s="22">
        <v>680</v>
      </c>
      <c r="E65" s="22">
        <f>E66</f>
        <v>680</v>
      </c>
      <c r="F65" s="22">
        <v>680</v>
      </c>
      <c r="G65" s="22">
        <f>G66</f>
        <v>680</v>
      </c>
      <c r="H65" s="1"/>
    </row>
    <row r="66" spans="1:8" ht="29.4" hidden="1" customHeight="1" outlineLevel="3">
      <c r="A66" s="18" t="s">
        <v>4</v>
      </c>
      <c r="B66" s="19" t="s">
        <v>51</v>
      </c>
      <c r="C66" s="19" t="s">
        <v>5</v>
      </c>
      <c r="D66" s="22">
        <v>680</v>
      </c>
      <c r="E66" s="22">
        <v>680</v>
      </c>
      <c r="F66" s="22">
        <v>680</v>
      </c>
      <c r="G66" s="22">
        <v>680</v>
      </c>
      <c r="H66" s="1"/>
    </row>
    <row r="67" spans="1:8" s="5" customFormat="1" hidden="1" outlineLevel="2" collapsed="1">
      <c r="A67" s="20" t="s">
        <v>219</v>
      </c>
      <c r="B67" s="21" t="s">
        <v>52</v>
      </c>
      <c r="C67" s="21"/>
      <c r="D67" s="23">
        <v>7354.2</v>
      </c>
      <c r="E67" s="23">
        <f>E68</f>
        <v>7354.2</v>
      </c>
      <c r="F67" s="23">
        <v>7354.2</v>
      </c>
      <c r="G67" s="23">
        <f>G68</f>
        <v>7354.2</v>
      </c>
      <c r="H67" s="4"/>
    </row>
    <row r="68" spans="1:8" hidden="1" outlineLevel="3">
      <c r="A68" s="18" t="s">
        <v>53</v>
      </c>
      <c r="B68" s="19" t="s">
        <v>54</v>
      </c>
      <c r="C68" s="19"/>
      <c r="D68" s="22">
        <v>7354.2</v>
      </c>
      <c r="E68" s="22">
        <f>E69</f>
        <v>7354.2</v>
      </c>
      <c r="F68" s="22">
        <v>7354.2</v>
      </c>
      <c r="G68" s="22">
        <f>G69</f>
        <v>7354.2</v>
      </c>
      <c r="H68" s="1"/>
    </row>
    <row r="69" spans="1:8" ht="30.6" hidden="1" customHeight="1" outlineLevel="2">
      <c r="A69" s="18" t="s">
        <v>4</v>
      </c>
      <c r="B69" s="19" t="s">
        <v>54</v>
      </c>
      <c r="C69" s="19" t="s">
        <v>5</v>
      </c>
      <c r="D69" s="22">
        <v>7354.2</v>
      </c>
      <c r="E69" s="22">
        <v>7354.2</v>
      </c>
      <c r="F69" s="22">
        <v>7354.2</v>
      </c>
      <c r="G69" s="22">
        <v>7354.2</v>
      </c>
      <c r="H69" s="1"/>
    </row>
    <row r="70" spans="1:8" s="5" customFormat="1" ht="26.4" outlineLevel="3">
      <c r="A70" s="20" t="s">
        <v>55</v>
      </c>
      <c r="B70" s="21" t="s">
        <v>56</v>
      </c>
      <c r="C70" s="21"/>
      <c r="D70" s="23">
        <v>20588.8</v>
      </c>
      <c r="E70" s="23">
        <f>E71+E74+E77+E79</f>
        <v>5011.8</v>
      </c>
      <c r="F70" s="23">
        <v>20588.8</v>
      </c>
      <c r="G70" s="23">
        <f>G71+G74+G77+G79</f>
        <v>5011.8</v>
      </c>
      <c r="H70" s="4"/>
    </row>
    <row r="71" spans="1:8" s="5" customFormat="1" ht="66" hidden="1" outlineLevel="1">
      <c r="A71" s="18" t="s">
        <v>264</v>
      </c>
      <c r="B71" s="19" t="s">
        <v>57</v>
      </c>
      <c r="C71" s="19"/>
      <c r="D71" s="22">
        <v>3605.8</v>
      </c>
      <c r="E71" s="22">
        <f>E72+E73</f>
        <v>3605.8</v>
      </c>
      <c r="F71" s="22">
        <v>3605.8</v>
      </c>
      <c r="G71" s="22">
        <f>G72+G73</f>
        <v>3605.8</v>
      </c>
      <c r="H71" s="4"/>
    </row>
    <row r="72" spans="1:8" ht="66" hidden="1" outlineLevel="2">
      <c r="A72" s="18" t="s">
        <v>10</v>
      </c>
      <c r="B72" s="19" t="s">
        <v>57</v>
      </c>
      <c r="C72" s="19" t="s">
        <v>11</v>
      </c>
      <c r="D72" s="22">
        <v>3538.3</v>
      </c>
      <c r="E72" s="22">
        <v>3538.3</v>
      </c>
      <c r="F72" s="22">
        <v>3538.3</v>
      </c>
      <c r="G72" s="22">
        <v>3538.3</v>
      </c>
      <c r="H72" s="1"/>
    </row>
    <row r="73" spans="1:8" ht="26.4" hidden="1" outlineLevel="3">
      <c r="A73" s="18" t="s">
        <v>12</v>
      </c>
      <c r="B73" s="19" t="s">
        <v>57</v>
      </c>
      <c r="C73" s="19" t="s">
        <v>13</v>
      </c>
      <c r="D73" s="22">
        <v>67.5</v>
      </c>
      <c r="E73" s="22">
        <v>67.5</v>
      </c>
      <c r="F73" s="22">
        <v>67.5</v>
      </c>
      <c r="G73" s="22">
        <v>67.5</v>
      </c>
      <c r="H73" s="1"/>
    </row>
    <row r="74" spans="1:8" s="5" customFormat="1" ht="66" outlineLevel="3">
      <c r="A74" s="18" t="s">
        <v>220</v>
      </c>
      <c r="B74" s="19" t="s">
        <v>58</v>
      </c>
      <c r="C74" s="19"/>
      <c r="D74" s="22">
        <v>15577</v>
      </c>
      <c r="E74" s="22">
        <f>E75+E76</f>
        <v>0</v>
      </c>
      <c r="F74" s="22">
        <v>15577</v>
      </c>
      <c r="G74" s="22">
        <f>G75+G76</f>
        <v>0</v>
      </c>
      <c r="H74" s="4"/>
    </row>
    <row r="75" spans="1:8" ht="66" outlineLevel="3">
      <c r="A75" s="18" t="s">
        <v>10</v>
      </c>
      <c r="B75" s="19" t="s">
        <v>58</v>
      </c>
      <c r="C75" s="19" t="s">
        <v>11</v>
      </c>
      <c r="D75" s="22">
        <v>15004</v>
      </c>
      <c r="E75" s="22">
        <v>0</v>
      </c>
      <c r="F75" s="22">
        <v>15004</v>
      </c>
      <c r="G75" s="22">
        <v>0</v>
      </c>
      <c r="H75" s="1"/>
    </row>
    <row r="76" spans="1:8" ht="26.4" outlineLevel="2">
      <c r="A76" s="18" t="s">
        <v>12</v>
      </c>
      <c r="B76" s="19" t="s">
        <v>58</v>
      </c>
      <c r="C76" s="19" t="s">
        <v>13</v>
      </c>
      <c r="D76" s="22">
        <v>573</v>
      </c>
      <c r="E76" s="22">
        <v>0</v>
      </c>
      <c r="F76" s="22">
        <v>573</v>
      </c>
      <c r="G76" s="22">
        <v>0</v>
      </c>
      <c r="H76" s="1"/>
    </row>
    <row r="77" spans="1:8" ht="26.4" hidden="1" outlineLevel="3">
      <c r="A77" s="18" t="s">
        <v>155</v>
      </c>
      <c r="B77" s="19" t="s">
        <v>59</v>
      </c>
      <c r="C77" s="19"/>
      <c r="D77" s="22">
        <v>1256</v>
      </c>
      <c r="E77" s="22">
        <f>E78</f>
        <v>1256</v>
      </c>
      <c r="F77" s="22">
        <v>1256</v>
      </c>
      <c r="G77" s="22">
        <f>G78</f>
        <v>1256</v>
      </c>
      <c r="H77" s="1"/>
    </row>
    <row r="78" spans="1:8" ht="30" hidden="1" customHeight="1" outlineLevel="3">
      <c r="A78" s="18" t="s">
        <v>4</v>
      </c>
      <c r="B78" s="19" t="s">
        <v>59</v>
      </c>
      <c r="C78" s="19" t="s">
        <v>5</v>
      </c>
      <c r="D78" s="22">
        <v>1256</v>
      </c>
      <c r="E78" s="22">
        <v>1256</v>
      </c>
      <c r="F78" s="22">
        <v>1256</v>
      </c>
      <c r="G78" s="22">
        <v>1256</v>
      </c>
      <c r="H78" s="1"/>
    </row>
    <row r="79" spans="1:8" ht="26.4" hidden="1" outlineLevel="2">
      <c r="A79" s="18" t="s">
        <v>60</v>
      </c>
      <c r="B79" s="19" t="s">
        <v>61</v>
      </c>
      <c r="C79" s="19"/>
      <c r="D79" s="22">
        <v>150</v>
      </c>
      <c r="E79" s="22">
        <f>E80</f>
        <v>150</v>
      </c>
      <c r="F79" s="22">
        <v>150</v>
      </c>
      <c r="G79" s="22">
        <f>G80</f>
        <v>150</v>
      </c>
      <c r="H79" s="1"/>
    </row>
    <row r="80" spans="1:8" ht="26.4" hidden="1" outlineLevel="3">
      <c r="A80" s="18" t="s">
        <v>12</v>
      </c>
      <c r="B80" s="19" t="s">
        <v>61</v>
      </c>
      <c r="C80" s="19" t="s">
        <v>13</v>
      </c>
      <c r="D80" s="22">
        <v>150</v>
      </c>
      <c r="E80" s="22">
        <v>150</v>
      </c>
      <c r="F80" s="22">
        <v>150</v>
      </c>
      <c r="G80" s="22">
        <v>150</v>
      </c>
      <c r="H80" s="1"/>
    </row>
    <row r="81" spans="1:8" s="5" customFormat="1" ht="26.4" hidden="1" outlineLevel="3">
      <c r="A81" s="20" t="s">
        <v>265</v>
      </c>
      <c r="B81" s="21" t="s">
        <v>62</v>
      </c>
      <c r="C81" s="21"/>
      <c r="D81" s="23">
        <f>D82+D94+D99</f>
        <v>46853.8</v>
      </c>
      <c r="E81" s="23">
        <f>E82+E94+E99</f>
        <v>46853.8</v>
      </c>
      <c r="F81" s="23">
        <f>F82+F94+F99</f>
        <v>46912.800000000003</v>
      </c>
      <c r="G81" s="23">
        <f>G82+G94+G99</f>
        <v>46912.800000000003</v>
      </c>
      <c r="H81" s="4"/>
    </row>
    <row r="82" spans="1:8" s="5" customFormat="1" ht="26.4" hidden="1">
      <c r="A82" s="20" t="s">
        <v>63</v>
      </c>
      <c r="B82" s="21" t="s">
        <v>64</v>
      </c>
      <c r="C82" s="21"/>
      <c r="D82" s="23">
        <f>D83+D85+D87+D89+D91</f>
        <v>43115.3</v>
      </c>
      <c r="E82" s="23">
        <f>E83+E85+E87+E89+E91</f>
        <v>43115.3</v>
      </c>
      <c r="F82" s="23">
        <f>F83+F85+F87+F89+F91</f>
        <v>43174.3</v>
      </c>
      <c r="G82" s="23">
        <f>G83+G85+G87+G89+G91</f>
        <v>43174.3</v>
      </c>
      <c r="H82" s="4"/>
    </row>
    <row r="83" spans="1:8" s="5" customFormat="1" ht="28.2" hidden="1" customHeight="1" outlineLevel="1">
      <c r="A83" s="18" t="s">
        <v>65</v>
      </c>
      <c r="B83" s="19" t="s">
        <v>66</v>
      </c>
      <c r="C83" s="19"/>
      <c r="D83" s="22">
        <v>5</v>
      </c>
      <c r="E83" s="22">
        <f>E84</f>
        <v>5</v>
      </c>
      <c r="F83" s="22">
        <v>5</v>
      </c>
      <c r="G83" s="22">
        <f>G84</f>
        <v>5</v>
      </c>
      <c r="H83" s="4"/>
    </row>
    <row r="84" spans="1:8" s="5" customFormat="1" ht="26.4" hidden="1" outlineLevel="2">
      <c r="A84" s="18" t="s">
        <v>12</v>
      </c>
      <c r="B84" s="19" t="s">
        <v>66</v>
      </c>
      <c r="C84" s="19" t="s">
        <v>13</v>
      </c>
      <c r="D84" s="22">
        <v>5</v>
      </c>
      <c r="E84" s="22">
        <v>5</v>
      </c>
      <c r="F84" s="22">
        <v>5</v>
      </c>
      <c r="G84" s="22">
        <v>5</v>
      </c>
      <c r="H84" s="4"/>
    </row>
    <row r="85" spans="1:8" s="5" customFormat="1" ht="26.4" hidden="1" outlineLevel="3">
      <c r="A85" s="18" t="s">
        <v>67</v>
      </c>
      <c r="B85" s="19" t="s">
        <v>68</v>
      </c>
      <c r="C85" s="19"/>
      <c r="D85" s="22">
        <v>3013.4</v>
      </c>
      <c r="E85" s="22">
        <f>E86</f>
        <v>3013.4</v>
      </c>
      <c r="F85" s="22">
        <v>3013.4</v>
      </c>
      <c r="G85" s="22">
        <f>G86</f>
        <v>3013.4</v>
      </c>
      <c r="H85" s="4"/>
    </row>
    <row r="86" spans="1:8" ht="18" hidden="1" customHeight="1" outlineLevel="2">
      <c r="A86" s="18" t="s">
        <v>33</v>
      </c>
      <c r="B86" s="19" t="s">
        <v>68</v>
      </c>
      <c r="C86" s="19" t="s">
        <v>34</v>
      </c>
      <c r="D86" s="22">
        <v>3013.4</v>
      </c>
      <c r="E86" s="22">
        <v>3013.4</v>
      </c>
      <c r="F86" s="22">
        <v>3013.4</v>
      </c>
      <c r="G86" s="22">
        <v>3013.4</v>
      </c>
      <c r="H86" s="1"/>
    </row>
    <row r="87" spans="1:8" ht="26.4" hidden="1" outlineLevel="3">
      <c r="A87" s="18" t="s">
        <v>69</v>
      </c>
      <c r="B87" s="19" t="s">
        <v>70</v>
      </c>
      <c r="C87" s="19"/>
      <c r="D87" s="22">
        <v>15808.4</v>
      </c>
      <c r="E87" s="22">
        <f>E88</f>
        <v>15808.4</v>
      </c>
      <c r="F87" s="22">
        <v>15867.4</v>
      </c>
      <c r="G87" s="22">
        <f>G88</f>
        <v>15867.4</v>
      </c>
      <c r="H87" s="1"/>
    </row>
    <row r="88" spans="1:8" ht="18.600000000000001" hidden="1" customHeight="1" outlineLevel="2">
      <c r="A88" s="18" t="s">
        <v>33</v>
      </c>
      <c r="B88" s="19" t="s">
        <v>70</v>
      </c>
      <c r="C88" s="19" t="s">
        <v>34</v>
      </c>
      <c r="D88" s="22">
        <v>15808.4</v>
      </c>
      <c r="E88" s="22">
        <v>15808.4</v>
      </c>
      <c r="F88" s="22">
        <v>15867.4</v>
      </c>
      <c r="G88" s="22">
        <v>15867.4</v>
      </c>
      <c r="H88" s="1"/>
    </row>
    <row r="89" spans="1:8" ht="92.4" hidden="1" outlineLevel="3">
      <c r="A89" s="18" t="s">
        <v>244</v>
      </c>
      <c r="B89" s="19" t="s">
        <v>71</v>
      </c>
      <c r="C89" s="19"/>
      <c r="D89" s="22">
        <v>480.4</v>
      </c>
      <c r="E89" s="22">
        <f>E90</f>
        <v>480.4</v>
      </c>
      <c r="F89" s="22">
        <v>480.4</v>
      </c>
      <c r="G89" s="22">
        <f>G90</f>
        <v>480.4</v>
      </c>
      <c r="H89" s="1"/>
    </row>
    <row r="90" spans="1:8" ht="16.2" hidden="1" customHeight="1" outlineLevel="2">
      <c r="A90" s="18" t="s">
        <v>33</v>
      </c>
      <c r="B90" s="19" t="s">
        <v>71</v>
      </c>
      <c r="C90" s="19" t="s">
        <v>34</v>
      </c>
      <c r="D90" s="22">
        <v>480.4</v>
      </c>
      <c r="E90" s="22">
        <v>480.4</v>
      </c>
      <c r="F90" s="22">
        <v>480.4</v>
      </c>
      <c r="G90" s="22">
        <v>480.4</v>
      </c>
      <c r="H90" s="1"/>
    </row>
    <row r="91" spans="1:8" ht="26.4" hidden="1" outlineLevel="3">
      <c r="A91" s="18" t="s">
        <v>72</v>
      </c>
      <c r="B91" s="19" t="s">
        <v>73</v>
      </c>
      <c r="C91" s="19"/>
      <c r="D91" s="22">
        <v>23808.1</v>
      </c>
      <c r="E91" s="22">
        <f>E92+E93</f>
        <v>23808.1</v>
      </c>
      <c r="F91" s="22">
        <v>23808.1</v>
      </c>
      <c r="G91" s="22">
        <f>G92+G93</f>
        <v>23808.1</v>
      </c>
      <c r="H91" s="1"/>
    </row>
    <row r="92" spans="1:8" ht="16.2" hidden="1" customHeight="1" outlineLevel="2">
      <c r="A92" s="18" t="s">
        <v>33</v>
      </c>
      <c r="B92" s="19" t="s">
        <v>73</v>
      </c>
      <c r="C92" s="19" t="s">
        <v>34</v>
      </c>
      <c r="D92" s="22">
        <v>4972.1000000000004</v>
      </c>
      <c r="E92" s="22">
        <v>4972.1000000000004</v>
      </c>
      <c r="F92" s="22">
        <v>4972.1000000000004</v>
      </c>
      <c r="G92" s="22">
        <v>4972.1000000000004</v>
      </c>
      <c r="H92" s="1"/>
    </row>
    <row r="93" spans="1:8" s="5" customFormat="1" ht="30.6" hidden="1" customHeight="1" outlineLevel="3">
      <c r="A93" s="18" t="s">
        <v>4</v>
      </c>
      <c r="B93" s="19" t="s">
        <v>73</v>
      </c>
      <c r="C93" s="19" t="s">
        <v>5</v>
      </c>
      <c r="D93" s="22">
        <v>18836</v>
      </c>
      <c r="E93" s="22">
        <v>18836</v>
      </c>
      <c r="F93" s="22">
        <v>18836</v>
      </c>
      <c r="G93" s="22">
        <v>18836</v>
      </c>
      <c r="H93" s="4"/>
    </row>
    <row r="94" spans="1:8" s="5" customFormat="1" ht="39.6" hidden="1" outlineLevel="3">
      <c r="A94" s="20" t="s">
        <v>74</v>
      </c>
      <c r="B94" s="21" t="s">
        <v>75</v>
      </c>
      <c r="C94" s="21"/>
      <c r="D94" s="23">
        <v>2930</v>
      </c>
      <c r="E94" s="23">
        <f>E95+E97</f>
        <v>2930</v>
      </c>
      <c r="F94" s="23">
        <v>2930</v>
      </c>
      <c r="G94" s="23">
        <f>G95+G97</f>
        <v>2930</v>
      </c>
      <c r="H94" s="4"/>
    </row>
    <row r="95" spans="1:8" s="5" customFormat="1" hidden="1" outlineLevel="3">
      <c r="A95" s="18" t="s">
        <v>76</v>
      </c>
      <c r="B95" s="19" t="s">
        <v>77</v>
      </c>
      <c r="C95" s="19"/>
      <c r="D95" s="22">
        <v>810</v>
      </c>
      <c r="E95" s="22">
        <f>E96</f>
        <v>810</v>
      </c>
      <c r="F95" s="22">
        <v>810</v>
      </c>
      <c r="G95" s="22">
        <f>G96</f>
        <v>810</v>
      </c>
      <c r="H95" s="4"/>
    </row>
    <row r="96" spans="1:8" s="5" customFormat="1" ht="18" hidden="1" customHeight="1" outlineLevel="2">
      <c r="A96" s="18" t="s">
        <v>33</v>
      </c>
      <c r="B96" s="19" t="s">
        <v>77</v>
      </c>
      <c r="C96" s="19" t="s">
        <v>34</v>
      </c>
      <c r="D96" s="22">
        <v>810</v>
      </c>
      <c r="E96" s="22">
        <v>810</v>
      </c>
      <c r="F96" s="22">
        <v>810</v>
      </c>
      <c r="G96" s="22">
        <v>810</v>
      </c>
      <c r="H96" s="4"/>
    </row>
    <row r="97" spans="1:8" hidden="1" outlineLevel="3">
      <c r="A97" s="18" t="s">
        <v>221</v>
      </c>
      <c r="B97" s="19" t="s">
        <v>78</v>
      </c>
      <c r="C97" s="19"/>
      <c r="D97" s="22">
        <v>2120</v>
      </c>
      <c r="E97" s="22">
        <f>E98</f>
        <v>2120</v>
      </c>
      <c r="F97" s="22">
        <v>2120</v>
      </c>
      <c r="G97" s="22">
        <f>G98</f>
        <v>2120</v>
      </c>
      <c r="H97" s="1"/>
    </row>
    <row r="98" spans="1:8" ht="18" hidden="1" customHeight="1" outlineLevel="2">
      <c r="A98" s="18" t="s">
        <v>33</v>
      </c>
      <c r="B98" s="19" t="s">
        <v>78</v>
      </c>
      <c r="C98" s="19" t="s">
        <v>34</v>
      </c>
      <c r="D98" s="22">
        <v>2120</v>
      </c>
      <c r="E98" s="22">
        <v>2120</v>
      </c>
      <c r="F98" s="22">
        <v>2120</v>
      </c>
      <c r="G98" s="22">
        <v>2120</v>
      </c>
      <c r="H98" s="1"/>
    </row>
    <row r="99" spans="1:8" s="5" customFormat="1" ht="39.6" hidden="1" outlineLevel="3">
      <c r="A99" s="20" t="s">
        <v>79</v>
      </c>
      <c r="B99" s="21" t="s">
        <v>80</v>
      </c>
      <c r="C99" s="21"/>
      <c r="D99" s="23">
        <v>808.5</v>
      </c>
      <c r="E99" s="23">
        <f>E100+E102</f>
        <v>808.5</v>
      </c>
      <c r="F99" s="23">
        <v>808.5</v>
      </c>
      <c r="G99" s="23">
        <f>G100+G102</f>
        <v>808.5</v>
      </c>
      <c r="H99" s="4"/>
    </row>
    <row r="100" spans="1:8" s="5" customFormat="1" hidden="1" outlineLevel="3">
      <c r="A100" s="18" t="s">
        <v>266</v>
      </c>
      <c r="B100" s="19" t="s">
        <v>267</v>
      </c>
      <c r="C100" s="19"/>
      <c r="D100" s="22">
        <v>26.4</v>
      </c>
      <c r="E100" s="22">
        <f>E101</f>
        <v>26.4</v>
      </c>
      <c r="F100" s="22">
        <v>26.4</v>
      </c>
      <c r="G100" s="22">
        <f>G101</f>
        <v>26.4</v>
      </c>
      <c r="H100" s="4"/>
    </row>
    <row r="101" spans="1:8" s="5" customFormat="1" ht="26.4" hidden="1">
      <c r="A101" s="18" t="s">
        <v>12</v>
      </c>
      <c r="B101" s="19" t="s">
        <v>267</v>
      </c>
      <c r="C101" s="19" t="s">
        <v>13</v>
      </c>
      <c r="D101" s="22">
        <v>26.4</v>
      </c>
      <c r="E101" s="22">
        <v>26.4</v>
      </c>
      <c r="F101" s="22">
        <v>26.4</v>
      </c>
      <c r="G101" s="22">
        <v>26.4</v>
      </c>
      <c r="H101" s="4"/>
    </row>
    <row r="102" spans="1:8" s="5" customFormat="1" ht="26.4" hidden="1" outlineLevel="1">
      <c r="A102" s="18" t="s">
        <v>72</v>
      </c>
      <c r="B102" s="19" t="s">
        <v>81</v>
      </c>
      <c r="C102" s="19"/>
      <c r="D102" s="22">
        <v>782.1</v>
      </c>
      <c r="E102" s="22">
        <f>E103</f>
        <v>782.1</v>
      </c>
      <c r="F102" s="22">
        <v>782.1</v>
      </c>
      <c r="G102" s="22">
        <f>G103</f>
        <v>782.1</v>
      </c>
      <c r="H102" s="4"/>
    </row>
    <row r="103" spans="1:8" s="5" customFormat="1" ht="18" hidden="1" customHeight="1" outlineLevel="2">
      <c r="A103" s="18" t="s">
        <v>33</v>
      </c>
      <c r="B103" s="19" t="s">
        <v>81</v>
      </c>
      <c r="C103" s="19" t="s">
        <v>34</v>
      </c>
      <c r="D103" s="22">
        <v>782.1</v>
      </c>
      <c r="E103" s="22">
        <v>782.1</v>
      </c>
      <c r="F103" s="22">
        <v>782.1</v>
      </c>
      <c r="G103" s="22">
        <v>782.1</v>
      </c>
      <c r="H103" s="4"/>
    </row>
    <row r="104" spans="1:8" s="5" customFormat="1" ht="52.8" hidden="1" outlineLevel="3">
      <c r="A104" s="20" t="s">
        <v>268</v>
      </c>
      <c r="B104" s="21" t="s">
        <v>82</v>
      </c>
      <c r="C104" s="21"/>
      <c r="D104" s="23">
        <v>5477.5</v>
      </c>
      <c r="E104" s="23">
        <f>E105+E112+E117</f>
        <v>5477.5</v>
      </c>
      <c r="F104" s="23">
        <v>5477.5</v>
      </c>
      <c r="G104" s="23">
        <f>G105+G112+G117</f>
        <v>5477.5</v>
      </c>
      <c r="H104" s="4"/>
    </row>
    <row r="105" spans="1:8" s="5" customFormat="1" ht="26.4" hidden="1" outlineLevel="2">
      <c r="A105" s="20" t="s">
        <v>222</v>
      </c>
      <c r="B105" s="21" t="s">
        <v>83</v>
      </c>
      <c r="C105" s="21"/>
      <c r="D105" s="23">
        <v>5257.1</v>
      </c>
      <c r="E105" s="23">
        <f>E106+E108+E110</f>
        <v>5257.1</v>
      </c>
      <c r="F105" s="23">
        <v>5257.1</v>
      </c>
      <c r="G105" s="23">
        <f>G106+G108+G110</f>
        <v>5257.1</v>
      </c>
      <c r="H105" s="4"/>
    </row>
    <row r="106" spans="1:8" ht="39.6" hidden="1" outlineLevel="3">
      <c r="A106" s="18" t="s">
        <v>269</v>
      </c>
      <c r="B106" s="19" t="s">
        <v>270</v>
      </c>
      <c r="C106" s="19"/>
      <c r="D106" s="22">
        <v>5</v>
      </c>
      <c r="E106" s="22">
        <f>E107</f>
        <v>5</v>
      </c>
      <c r="F106" s="22">
        <v>5</v>
      </c>
      <c r="G106" s="22">
        <f>G107</f>
        <v>5</v>
      </c>
      <c r="H106" s="1"/>
    </row>
    <row r="107" spans="1:8" s="5" customFormat="1" ht="32.4" hidden="1" customHeight="1" outlineLevel="1">
      <c r="A107" s="18" t="s">
        <v>4</v>
      </c>
      <c r="B107" s="19" t="s">
        <v>270</v>
      </c>
      <c r="C107" s="19" t="s">
        <v>5</v>
      </c>
      <c r="D107" s="22">
        <v>5</v>
      </c>
      <c r="E107" s="22">
        <v>5</v>
      </c>
      <c r="F107" s="22">
        <v>5</v>
      </c>
      <c r="G107" s="22">
        <v>5</v>
      </c>
      <c r="H107" s="4"/>
    </row>
    <row r="108" spans="1:8" s="5" customFormat="1" ht="26.4" hidden="1" outlineLevel="2">
      <c r="A108" s="18" t="s">
        <v>223</v>
      </c>
      <c r="B108" s="19" t="s">
        <v>84</v>
      </c>
      <c r="C108" s="19"/>
      <c r="D108" s="22">
        <v>50</v>
      </c>
      <c r="E108" s="22">
        <f>E109</f>
        <v>50</v>
      </c>
      <c r="F108" s="22">
        <v>50</v>
      </c>
      <c r="G108" s="22">
        <f>G109</f>
        <v>50</v>
      </c>
      <c r="H108" s="4"/>
    </row>
    <row r="109" spans="1:8" s="5" customFormat="1" ht="30" hidden="1" customHeight="1" outlineLevel="3">
      <c r="A109" s="18" t="s">
        <v>4</v>
      </c>
      <c r="B109" s="19" t="s">
        <v>84</v>
      </c>
      <c r="C109" s="19" t="s">
        <v>5</v>
      </c>
      <c r="D109" s="22">
        <v>50</v>
      </c>
      <c r="E109" s="22">
        <v>50</v>
      </c>
      <c r="F109" s="22">
        <v>50</v>
      </c>
      <c r="G109" s="22">
        <v>50</v>
      </c>
      <c r="H109" s="4"/>
    </row>
    <row r="110" spans="1:8" s="5" customFormat="1" hidden="1" outlineLevel="1">
      <c r="A110" s="18" t="s">
        <v>224</v>
      </c>
      <c r="B110" s="19" t="s">
        <v>85</v>
      </c>
      <c r="C110" s="19"/>
      <c r="D110" s="22">
        <v>5202.1000000000004</v>
      </c>
      <c r="E110" s="22">
        <f>E111</f>
        <v>5202.1000000000004</v>
      </c>
      <c r="F110" s="22">
        <v>5202.1000000000004</v>
      </c>
      <c r="G110" s="22">
        <f>G111</f>
        <v>5202.1000000000004</v>
      </c>
      <c r="H110" s="4"/>
    </row>
    <row r="111" spans="1:8" ht="29.4" hidden="1" customHeight="1" outlineLevel="2">
      <c r="A111" s="18" t="s">
        <v>4</v>
      </c>
      <c r="B111" s="19" t="s">
        <v>85</v>
      </c>
      <c r="C111" s="19" t="s">
        <v>5</v>
      </c>
      <c r="D111" s="22">
        <v>5202.1000000000004</v>
      </c>
      <c r="E111" s="22">
        <v>5202.1000000000004</v>
      </c>
      <c r="F111" s="22">
        <v>5202.1000000000004</v>
      </c>
      <c r="G111" s="22">
        <v>5202.1000000000004</v>
      </c>
      <c r="H111" s="1"/>
    </row>
    <row r="112" spans="1:8" s="5" customFormat="1" hidden="1" outlineLevel="3">
      <c r="A112" s="20" t="s">
        <v>225</v>
      </c>
      <c r="B112" s="21" t="s">
        <v>86</v>
      </c>
      <c r="C112" s="21"/>
      <c r="D112" s="23">
        <v>60</v>
      </c>
      <c r="E112" s="23">
        <f>E113+E115</f>
        <v>60</v>
      </c>
      <c r="F112" s="23">
        <v>60</v>
      </c>
      <c r="G112" s="23">
        <f>G113+G115</f>
        <v>60</v>
      </c>
      <c r="H112" s="4"/>
    </row>
    <row r="113" spans="1:8" s="5" customFormat="1" ht="92.4" hidden="1">
      <c r="A113" s="18" t="s">
        <v>271</v>
      </c>
      <c r="B113" s="19" t="s">
        <v>87</v>
      </c>
      <c r="C113" s="19"/>
      <c r="D113" s="22">
        <v>10</v>
      </c>
      <c r="E113" s="22">
        <f>E114</f>
        <v>10</v>
      </c>
      <c r="F113" s="22">
        <v>10</v>
      </c>
      <c r="G113" s="22">
        <f>G114</f>
        <v>10</v>
      </c>
      <c r="H113" s="4"/>
    </row>
    <row r="114" spans="1:8" s="5" customFormat="1" ht="30.6" hidden="1" customHeight="1" outlineLevel="1">
      <c r="A114" s="18" t="s">
        <v>4</v>
      </c>
      <c r="B114" s="19" t="s">
        <v>87</v>
      </c>
      <c r="C114" s="19" t="s">
        <v>5</v>
      </c>
      <c r="D114" s="22">
        <v>10</v>
      </c>
      <c r="E114" s="22">
        <v>10</v>
      </c>
      <c r="F114" s="22">
        <v>10</v>
      </c>
      <c r="G114" s="22">
        <v>10</v>
      </c>
      <c r="H114" s="4"/>
    </row>
    <row r="115" spans="1:8" s="5" customFormat="1" ht="52.8" hidden="1" outlineLevel="2">
      <c r="A115" s="18" t="s">
        <v>272</v>
      </c>
      <c r="B115" s="19" t="s">
        <v>273</v>
      </c>
      <c r="C115" s="19"/>
      <c r="D115" s="22">
        <v>50</v>
      </c>
      <c r="E115" s="22">
        <f>E116</f>
        <v>50</v>
      </c>
      <c r="F115" s="22">
        <v>50</v>
      </c>
      <c r="G115" s="22">
        <f>G116</f>
        <v>50</v>
      </c>
      <c r="H115" s="4"/>
    </row>
    <row r="116" spans="1:8" s="5" customFormat="1" ht="30.6" hidden="1" customHeight="1" outlineLevel="3">
      <c r="A116" s="18" t="s">
        <v>4</v>
      </c>
      <c r="B116" s="19" t="s">
        <v>273</v>
      </c>
      <c r="C116" s="19" t="s">
        <v>5</v>
      </c>
      <c r="D116" s="22">
        <v>50</v>
      </c>
      <c r="E116" s="22">
        <v>50</v>
      </c>
      <c r="F116" s="22">
        <v>50</v>
      </c>
      <c r="G116" s="22">
        <v>50</v>
      </c>
      <c r="H116" s="4"/>
    </row>
    <row r="117" spans="1:8" s="5" customFormat="1" ht="29.4" hidden="1" customHeight="1" outlineLevel="3">
      <c r="A117" s="20" t="s">
        <v>226</v>
      </c>
      <c r="B117" s="21" t="s">
        <v>88</v>
      </c>
      <c r="C117" s="21"/>
      <c r="D117" s="23">
        <v>160.4</v>
      </c>
      <c r="E117" s="23">
        <f>E118</f>
        <v>160.4</v>
      </c>
      <c r="F117" s="23">
        <v>160.4</v>
      </c>
      <c r="G117" s="23">
        <f>G118</f>
        <v>160.4</v>
      </c>
      <c r="H117" s="4"/>
    </row>
    <row r="118" spans="1:8" ht="26.4" hidden="1" outlineLevel="2">
      <c r="A118" s="18" t="s">
        <v>89</v>
      </c>
      <c r="B118" s="19" t="s">
        <v>90</v>
      </c>
      <c r="C118" s="19"/>
      <c r="D118" s="22">
        <v>160.4</v>
      </c>
      <c r="E118" s="22">
        <f>E119</f>
        <v>160.4</v>
      </c>
      <c r="F118" s="22">
        <v>160.4</v>
      </c>
      <c r="G118" s="22">
        <f>G119</f>
        <v>160.4</v>
      </c>
      <c r="H118" s="1"/>
    </row>
    <row r="119" spans="1:8" ht="32.4" hidden="1" customHeight="1" outlineLevel="3">
      <c r="A119" s="18" t="s">
        <v>4</v>
      </c>
      <c r="B119" s="19" t="s">
        <v>90</v>
      </c>
      <c r="C119" s="19" t="s">
        <v>5</v>
      </c>
      <c r="D119" s="22">
        <v>160.4</v>
      </c>
      <c r="E119" s="22">
        <v>160.4</v>
      </c>
      <c r="F119" s="22">
        <v>160.4</v>
      </c>
      <c r="G119" s="22">
        <v>160.4</v>
      </c>
      <c r="H119" s="1"/>
    </row>
    <row r="120" spans="1:8" s="5" customFormat="1" ht="26.4" outlineLevel="3">
      <c r="A120" s="20" t="s">
        <v>274</v>
      </c>
      <c r="B120" s="21" t="s">
        <v>91</v>
      </c>
      <c r="C120" s="21"/>
      <c r="D120" s="23">
        <v>78681.8</v>
      </c>
      <c r="E120" s="23">
        <f>E121+E136+E147+E168+E179</f>
        <v>78681.8</v>
      </c>
      <c r="F120" s="23">
        <v>77920.7</v>
      </c>
      <c r="G120" s="23">
        <f>G121+G136+G147+G168+G179</f>
        <v>77920.700000000012</v>
      </c>
      <c r="H120" s="4"/>
    </row>
    <row r="121" spans="1:8" s="5" customFormat="1" ht="26.4" hidden="1" outlineLevel="2">
      <c r="A121" s="20" t="s">
        <v>92</v>
      </c>
      <c r="B121" s="21" t="s">
        <v>93</v>
      </c>
      <c r="C121" s="21"/>
      <c r="D121" s="23">
        <v>7645.3</v>
      </c>
      <c r="E121" s="23">
        <f>E122+E125+E127+E130+E132+E134</f>
        <v>7645.3</v>
      </c>
      <c r="F121" s="23">
        <v>7734.2</v>
      </c>
      <c r="G121" s="23">
        <f>G122+G125+G127+G130+G132+G134</f>
        <v>7734.2000000000007</v>
      </c>
      <c r="H121" s="4"/>
    </row>
    <row r="122" spans="1:8" ht="39.6" hidden="1" outlineLevel="3">
      <c r="A122" s="18" t="s">
        <v>227</v>
      </c>
      <c r="B122" s="19" t="s">
        <v>94</v>
      </c>
      <c r="C122" s="19"/>
      <c r="D122" s="22">
        <v>3951.8</v>
      </c>
      <c r="E122" s="22">
        <f>E123+E124</f>
        <v>3951.8</v>
      </c>
      <c r="F122" s="22">
        <v>3951.8</v>
      </c>
      <c r="G122" s="22">
        <f>G123+G124</f>
        <v>3951.8</v>
      </c>
      <c r="H122" s="1"/>
    </row>
    <row r="123" spans="1:8" s="5" customFormat="1" ht="26.4" hidden="1" outlineLevel="2">
      <c r="A123" s="18" t="s">
        <v>12</v>
      </c>
      <c r="B123" s="19" t="s">
        <v>94</v>
      </c>
      <c r="C123" s="19" t="s">
        <v>13</v>
      </c>
      <c r="D123" s="22">
        <v>2951.8</v>
      </c>
      <c r="E123" s="22">
        <v>2951.8</v>
      </c>
      <c r="F123" s="22">
        <v>2951.8</v>
      </c>
      <c r="G123" s="22">
        <v>2951.8</v>
      </c>
      <c r="H123" s="4"/>
    </row>
    <row r="124" spans="1:8" hidden="1" outlineLevel="3">
      <c r="A124" s="18" t="s">
        <v>14</v>
      </c>
      <c r="B124" s="19" t="s">
        <v>94</v>
      </c>
      <c r="C124" s="19" t="s">
        <v>15</v>
      </c>
      <c r="D124" s="22">
        <v>1000</v>
      </c>
      <c r="E124" s="22">
        <v>1000</v>
      </c>
      <c r="F124" s="22">
        <v>1000</v>
      </c>
      <c r="G124" s="22">
        <v>1000</v>
      </c>
      <c r="H124" s="1"/>
    </row>
    <row r="125" spans="1:8" ht="26.4" hidden="1" outlineLevel="2">
      <c r="A125" s="18" t="s">
        <v>245</v>
      </c>
      <c r="B125" s="19" t="s">
        <v>95</v>
      </c>
      <c r="C125" s="19"/>
      <c r="D125" s="22">
        <v>2000</v>
      </c>
      <c r="E125" s="22">
        <f>E126</f>
        <v>2000</v>
      </c>
      <c r="F125" s="22">
        <v>2000</v>
      </c>
      <c r="G125" s="22">
        <f>G126</f>
        <v>2000</v>
      </c>
      <c r="H125" s="1"/>
    </row>
    <row r="126" spans="1:8" ht="26.4" hidden="1" outlineLevel="3">
      <c r="A126" s="18" t="s">
        <v>12</v>
      </c>
      <c r="B126" s="19" t="s">
        <v>95</v>
      </c>
      <c r="C126" s="19" t="s">
        <v>13</v>
      </c>
      <c r="D126" s="22">
        <v>2000</v>
      </c>
      <c r="E126" s="22">
        <v>2000</v>
      </c>
      <c r="F126" s="22">
        <v>2000</v>
      </c>
      <c r="G126" s="22">
        <v>2000</v>
      </c>
      <c r="H126" s="1"/>
    </row>
    <row r="127" spans="1:8" s="5" customFormat="1" ht="19.2" hidden="1" customHeight="1" outlineLevel="1">
      <c r="A127" s="18" t="s">
        <v>246</v>
      </c>
      <c r="B127" s="19" t="s">
        <v>96</v>
      </c>
      <c r="C127" s="19"/>
      <c r="D127" s="22">
        <v>593.5</v>
      </c>
      <c r="E127" s="22">
        <f>E128+E129</f>
        <v>593.5</v>
      </c>
      <c r="F127" s="22">
        <v>682.4</v>
      </c>
      <c r="G127" s="22">
        <f>G128+G129</f>
        <v>682.40000000000009</v>
      </c>
      <c r="H127" s="4"/>
    </row>
    <row r="128" spans="1:8" ht="66" hidden="1" outlineLevel="2">
      <c r="A128" s="18" t="s">
        <v>10</v>
      </c>
      <c r="B128" s="19" t="s">
        <v>96</v>
      </c>
      <c r="C128" s="19" t="s">
        <v>11</v>
      </c>
      <c r="D128" s="22">
        <v>572.79999999999995</v>
      </c>
      <c r="E128" s="22">
        <v>572.79999999999995</v>
      </c>
      <c r="F128" s="22">
        <v>661.7</v>
      </c>
      <c r="G128" s="22">
        <v>661.7</v>
      </c>
      <c r="H128" s="1"/>
    </row>
    <row r="129" spans="1:8" s="5" customFormat="1" ht="26.4" hidden="1" outlineLevel="3">
      <c r="A129" s="18" t="s">
        <v>12</v>
      </c>
      <c r="B129" s="19" t="s">
        <v>96</v>
      </c>
      <c r="C129" s="19" t="s">
        <v>13</v>
      </c>
      <c r="D129" s="22">
        <v>20.7</v>
      </c>
      <c r="E129" s="22">
        <v>20.7</v>
      </c>
      <c r="F129" s="22">
        <v>20.7</v>
      </c>
      <c r="G129" s="22">
        <v>20.7</v>
      </c>
      <c r="H129" s="4"/>
    </row>
    <row r="130" spans="1:8" ht="52.8" hidden="1" outlineLevel="2">
      <c r="A130" s="18" t="s">
        <v>228</v>
      </c>
      <c r="B130" s="19" t="s">
        <v>97</v>
      </c>
      <c r="C130" s="19"/>
      <c r="D130" s="22">
        <v>40</v>
      </c>
      <c r="E130" s="22">
        <f>E131</f>
        <v>40</v>
      </c>
      <c r="F130" s="22">
        <v>40</v>
      </c>
      <c r="G130" s="22">
        <f>G131</f>
        <v>40</v>
      </c>
      <c r="H130" s="1"/>
    </row>
    <row r="131" spans="1:8" ht="26.4" hidden="1" outlineLevel="3">
      <c r="A131" s="18" t="s">
        <v>12</v>
      </c>
      <c r="B131" s="19" t="s">
        <v>97</v>
      </c>
      <c r="C131" s="19" t="s">
        <v>13</v>
      </c>
      <c r="D131" s="22">
        <v>40</v>
      </c>
      <c r="E131" s="22">
        <v>40</v>
      </c>
      <c r="F131" s="22">
        <v>40</v>
      </c>
      <c r="G131" s="22">
        <v>40</v>
      </c>
      <c r="H131" s="1"/>
    </row>
    <row r="132" spans="1:8" ht="39.6" hidden="1" outlineLevel="2">
      <c r="A132" s="18" t="s">
        <v>229</v>
      </c>
      <c r="B132" s="19" t="s">
        <v>98</v>
      </c>
      <c r="C132" s="19"/>
      <c r="D132" s="22">
        <v>400</v>
      </c>
      <c r="E132" s="22">
        <f>E133</f>
        <v>400</v>
      </c>
      <c r="F132" s="22">
        <v>400</v>
      </c>
      <c r="G132" s="22">
        <f>G133</f>
        <v>400</v>
      </c>
      <c r="H132" s="1"/>
    </row>
    <row r="133" spans="1:8" ht="26.4" hidden="1" outlineLevel="3">
      <c r="A133" s="18" t="s">
        <v>12</v>
      </c>
      <c r="B133" s="19" t="s">
        <v>98</v>
      </c>
      <c r="C133" s="19" t="s">
        <v>13</v>
      </c>
      <c r="D133" s="22">
        <v>400</v>
      </c>
      <c r="E133" s="22">
        <v>400</v>
      </c>
      <c r="F133" s="22">
        <v>400</v>
      </c>
      <c r="G133" s="22">
        <v>400</v>
      </c>
      <c r="H133" s="1"/>
    </row>
    <row r="134" spans="1:8" s="5" customFormat="1" ht="39.6" hidden="1" outlineLevel="2">
      <c r="A134" s="18" t="s">
        <v>230</v>
      </c>
      <c r="B134" s="19" t="s">
        <v>99</v>
      </c>
      <c r="C134" s="19"/>
      <c r="D134" s="22">
        <v>660</v>
      </c>
      <c r="E134" s="22">
        <f>E135</f>
        <v>660</v>
      </c>
      <c r="F134" s="22">
        <v>660</v>
      </c>
      <c r="G134" s="22">
        <f>G135</f>
        <v>660</v>
      </c>
      <c r="H134" s="4"/>
    </row>
    <row r="135" spans="1:8" ht="26.4" hidden="1" outlineLevel="3">
      <c r="A135" s="18" t="s">
        <v>100</v>
      </c>
      <c r="B135" s="19" t="s">
        <v>99</v>
      </c>
      <c r="C135" s="19" t="s">
        <v>101</v>
      </c>
      <c r="D135" s="22">
        <v>660</v>
      </c>
      <c r="E135" s="22">
        <v>660</v>
      </c>
      <c r="F135" s="22">
        <v>660</v>
      </c>
      <c r="G135" s="22">
        <v>660</v>
      </c>
      <c r="H135" s="1"/>
    </row>
    <row r="136" spans="1:8" s="5" customFormat="1" ht="26.4" hidden="1" outlineLevel="2">
      <c r="A136" s="20" t="s">
        <v>102</v>
      </c>
      <c r="B136" s="21" t="s">
        <v>103</v>
      </c>
      <c r="C136" s="21"/>
      <c r="D136" s="23">
        <v>4304.1000000000004</v>
      </c>
      <c r="E136" s="23">
        <f>E137+E139+E141+E143+E145</f>
        <v>4304.0999999999995</v>
      </c>
      <c r="F136" s="23">
        <v>3454.1</v>
      </c>
      <c r="G136" s="23">
        <f>G137+G139+G141+G143+G145</f>
        <v>3454.1</v>
      </c>
      <c r="H136" s="4"/>
    </row>
    <row r="137" spans="1:8" hidden="1" outlineLevel="3">
      <c r="A137" s="18" t="s">
        <v>231</v>
      </c>
      <c r="B137" s="19" t="s">
        <v>105</v>
      </c>
      <c r="C137" s="19"/>
      <c r="D137" s="22">
        <v>1325.9</v>
      </c>
      <c r="E137" s="22">
        <f>E138</f>
        <v>1325.9</v>
      </c>
      <c r="F137" s="22">
        <v>1325.9</v>
      </c>
      <c r="G137" s="22">
        <f>G138</f>
        <v>1325.9</v>
      </c>
      <c r="H137" s="1"/>
    </row>
    <row r="138" spans="1:8" s="5" customFormat="1" ht="26.4" hidden="1" outlineLevel="1">
      <c r="A138" s="18" t="s">
        <v>12</v>
      </c>
      <c r="B138" s="19" t="s">
        <v>105</v>
      </c>
      <c r="C138" s="19" t="s">
        <v>13</v>
      </c>
      <c r="D138" s="22">
        <v>1325.9</v>
      </c>
      <c r="E138" s="22">
        <v>1325.9</v>
      </c>
      <c r="F138" s="22">
        <v>1325.9</v>
      </c>
      <c r="G138" s="22">
        <v>1325.9</v>
      </c>
      <c r="H138" s="4"/>
    </row>
    <row r="139" spans="1:8" ht="26.4" hidden="1" outlineLevel="2">
      <c r="A139" s="18" t="s">
        <v>104</v>
      </c>
      <c r="B139" s="19" t="s">
        <v>106</v>
      </c>
      <c r="C139" s="19"/>
      <c r="D139" s="22">
        <v>945</v>
      </c>
      <c r="E139" s="22">
        <f>E140</f>
        <v>945</v>
      </c>
      <c r="F139" s="22">
        <v>95</v>
      </c>
      <c r="G139" s="22">
        <f>G140</f>
        <v>95</v>
      </c>
      <c r="H139" s="1"/>
    </row>
    <row r="140" spans="1:8" s="5" customFormat="1" ht="26.4" hidden="1" outlineLevel="3">
      <c r="A140" s="18" t="s">
        <v>12</v>
      </c>
      <c r="B140" s="19" t="s">
        <v>106</v>
      </c>
      <c r="C140" s="19" t="s">
        <v>13</v>
      </c>
      <c r="D140" s="22">
        <v>945</v>
      </c>
      <c r="E140" s="22">
        <v>945</v>
      </c>
      <c r="F140" s="22">
        <v>95</v>
      </c>
      <c r="G140" s="22">
        <v>95</v>
      </c>
      <c r="H140" s="4"/>
    </row>
    <row r="141" spans="1:8" ht="30" hidden="1" customHeight="1" outlineLevel="2">
      <c r="A141" s="18" t="s">
        <v>275</v>
      </c>
      <c r="B141" s="19" t="s">
        <v>276</v>
      </c>
      <c r="C141" s="19"/>
      <c r="D141" s="22">
        <v>27.5</v>
      </c>
      <c r="E141" s="22">
        <f>E142</f>
        <v>27.5</v>
      </c>
      <c r="F141" s="22">
        <v>27.5</v>
      </c>
      <c r="G141" s="22">
        <f>G142</f>
        <v>27.5</v>
      </c>
      <c r="H141" s="1"/>
    </row>
    <row r="142" spans="1:8" ht="26.4" hidden="1" outlineLevel="3">
      <c r="A142" s="18" t="s">
        <v>100</v>
      </c>
      <c r="B142" s="19" t="s">
        <v>276</v>
      </c>
      <c r="C142" s="19" t="s">
        <v>101</v>
      </c>
      <c r="D142" s="22">
        <v>27.5</v>
      </c>
      <c r="E142" s="22">
        <v>27.5</v>
      </c>
      <c r="F142" s="22">
        <v>27.5</v>
      </c>
      <c r="G142" s="22">
        <v>27.5</v>
      </c>
      <c r="H142" s="1"/>
    </row>
    <row r="143" spans="1:8" ht="39.6" hidden="1" outlineLevel="2">
      <c r="A143" s="18" t="s">
        <v>247</v>
      </c>
      <c r="B143" s="19" t="s">
        <v>107</v>
      </c>
      <c r="C143" s="19"/>
      <c r="D143" s="22">
        <v>2000</v>
      </c>
      <c r="E143" s="22">
        <f>E144</f>
        <v>2000</v>
      </c>
      <c r="F143" s="22">
        <v>2000</v>
      </c>
      <c r="G143" s="22">
        <f>G144</f>
        <v>2000</v>
      </c>
      <c r="H143" s="1"/>
    </row>
    <row r="144" spans="1:8" ht="26.4" hidden="1" outlineLevel="3">
      <c r="A144" s="18" t="s">
        <v>100</v>
      </c>
      <c r="B144" s="19" t="s">
        <v>107</v>
      </c>
      <c r="C144" s="19" t="s">
        <v>101</v>
      </c>
      <c r="D144" s="22">
        <v>2000</v>
      </c>
      <c r="E144" s="22">
        <v>2000</v>
      </c>
      <c r="F144" s="22">
        <v>2000</v>
      </c>
      <c r="G144" s="22">
        <v>2000</v>
      </c>
      <c r="H144" s="1"/>
    </row>
    <row r="145" spans="1:8" hidden="1" outlineLevel="2">
      <c r="A145" s="18" t="s">
        <v>108</v>
      </c>
      <c r="B145" s="19" t="s">
        <v>109</v>
      </c>
      <c r="C145" s="19"/>
      <c r="D145" s="22">
        <v>5.7</v>
      </c>
      <c r="E145" s="22">
        <f>E146</f>
        <v>5.7</v>
      </c>
      <c r="F145" s="22">
        <v>5.7</v>
      </c>
      <c r="G145" s="22">
        <f>G146</f>
        <v>5.7</v>
      </c>
      <c r="H145" s="1"/>
    </row>
    <row r="146" spans="1:8" ht="26.4" hidden="1" outlineLevel="3">
      <c r="A146" s="18" t="s">
        <v>100</v>
      </c>
      <c r="B146" s="19" t="s">
        <v>109</v>
      </c>
      <c r="C146" s="19" t="s">
        <v>101</v>
      </c>
      <c r="D146" s="22">
        <v>5.7</v>
      </c>
      <c r="E146" s="22">
        <v>5.7</v>
      </c>
      <c r="F146" s="22">
        <v>5.7</v>
      </c>
      <c r="G146" s="22">
        <v>5.7</v>
      </c>
      <c r="H146" s="1"/>
    </row>
    <row r="147" spans="1:8" s="5" customFormat="1" ht="26.4" outlineLevel="2" collapsed="1">
      <c r="A147" s="20" t="s">
        <v>110</v>
      </c>
      <c r="B147" s="21" t="s">
        <v>111</v>
      </c>
      <c r="C147" s="21"/>
      <c r="D147" s="23">
        <v>37917</v>
      </c>
      <c r="E147" s="23">
        <f>E148+E150+E152+E154+E156+E158+E160+E162+E164+E166</f>
        <v>37917</v>
      </c>
      <c r="F147" s="23">
        <v>37917</v>
      </c>
      <c r="G147" s="23">
        <f>G148+G150+G152+G154+G156+G158+G160+G162+G164+G166</f>
        <v>37917</v>
      </c>
      <c r="H147" s="4"/>
    </row>
    <row r="148" spans="1:8" ht="39.6" outlineLevel="3">
      <c r="A148" s="18" t="s">
        <v>232</v>
      </c>
      <c r="B148" s="19" t="s">
        <v>112</v>
      </c>
      <c r="C148" s="19"/>
      <c r="D148" s="22">
        <v>6265.5</v>
      </c>
      <c r="E148" s="22">
        <f>E149</f>
        <v>6265.5</v>
      </c>
      <c r="F148" s="22">
        <v>6265.5</v>
      </c>
      <c r="G148" s="22">
        <f>G149</f>
        <v>4668.7</v>
      </c>
      <c r="H148" s="1"/>
    </row>
    <row r="149" spans="1:8" ht="26.4" outlineLevel="2">
      <c r="A149" s="18" t="s">
        <v>12</v>
      </c>
      <c r="B149" s="19" t="s">
        <v>112</v>
      </c>
      <c r="C149" s="19" t="s">
        <v>13</v>
      </c>
      <c r="D149" s="22">
        <v>6265.5</v>
      </c>
      <c r="E149" s="22">
        <v>6265.5</v>
      </c>
      <c r="F149" s="22">
        <v>6265.5</v>
      </c>
      <c r="G149" s="22">
        <v>4668.7</v>
      </c>
      <c r="H149" s="1"/>
    </row>
    <row r="150" spans="1:8" ht="52.8" outlineLevel="3">
      <c r="A150" s="18" t="s">
        <v>113</v>
      </c>
      <c r="B150" s="19" t="s">
        <v>114</v>
      </c>
      <c r="C150" s="19"/>
      <c r="D150" s="22">
        <v>2500</v>
      </c>
      <c r="E150" s="22">
        <f>E151</f>
        <v>2500</v>
      </c>
      <c r="F150" s="22">
        <v>2500</v>
      </c>
      <c r="G150" s="22">
        <f>G151</f>
        <v>1000</v>
      </c>
      <c r="H150" s="1"/>
    </row>
    <row r="151" spans="1:8" ht="26.4" outlineLevel="2">
      <c r="A151" s="18" t="s">
        <v>12</v>
      </c>
      <c r="B151" s="19" t="s">
        <v>114</v>
      </c>
      <c r="C151" s="19" t="s">
        <v>13</v>
      </c>
      <c r="D151" s="22">
        <v>2500</v>
      </c>
      <c r="E151" s="22">
        <v>2500</v>
      </c>
      <c r="F151" s="22">
        <v>2500</v>
      </c>
      <c r="G151" s="22">
        <v>1000</v>
      </c>
      <c r="H151" s="1"/>
    </row>
    <row r="152" spans="1:8" ht="26.4" outlineLevel="3">
      <c r="A152" s="18" t="s">
        <v>115</v>
      </c>
      <c r="B152" s="19" t="s">
        <v>116</v>
      </c>
      <c r="C152" s="19"/>
      <c r="D152" s="22">
        <v>2000</v>
      </c>
      <c r="E152" s="22">
        <f>E153</f>
        <v>2000</v>
      </c>
      <c r="F152" s="22">
        <v>2000</v>
      </c>
      <c r="G152" s="22">
        <f>G153</f>
        <v>500</v>
      </c>
      <c r="H152" s="1"/>
    </row>
    <row r="153" spans="1:8" s="5" customFormat="1" ht="26.4" outlineLevel="2">
      <c r="A153" s="18" t="s">
        <v>12</v>
      </c>
      <c r="B153" s="19" t="s">
        <v>116</v>
      </c>
      <c r="C153" s="19" t="s">
        <v>13</v>
      </c>
      <c r="D153" s="22">
        <v>2000</v>
      </c>
      <c r="E153" s="22">
        <v>2000</v>
      </c>
      <c r="F153" s="22">
        <v>2000</v>
      </c>
      <c r="G153" s="22">
        <v>500</v>
      </c>
      <c r="H153" s="4"/>
    </row>
    <row r="154" spans="1:8" outlineLevel="3">
      <c r="A154" s="18" t="s">
        <v>277</v>
      </c>
      <c r="B154" s="19" t="s">
        <v>117</v>
      </c>
      <c r="C154" s="19"/>
      <c r="D154" s="22">
        <v>16185.5</v>
      </c>
      <c r="E154" s="22">
        <f>E155</f>
        <v>16185.5</v>
      </c>
      <c r="F154" s="22">
        <v>16185.5</v>
      </c>
      <c r="G154" s="22">
        <f>G155</f>
        <v>20782.3</v>
      </c>
      <c r="H154" s="1"/>
    </row>
    <row r="155" spans="1:8" ht="26.4" outlineLevel="2">
      <c r="A155" s="18" t="s">
        <v>12</v>
      </c>
      <c r="B155" s="19" t="s">
        <v>117</v>
      </c>
      <c r="C155" s="19" t="s">
        <v>13</v>
      </c>
      <c r="D155" s="22">
        <v>16185.5</v>
      </c>
      <c r="E155" s="22">
        <v>16185.5</v>
      </c>
      <c r="F155" s="22">
        <v>16185.5</v>
      </c>
      <c r="G155" s="22">
        <v>20782.3</v>
      </c>
      <c r="H155" s="1"/>
    </row>
    <row r="156" spans="1:8" hidden="1" outlineLevel="3">
      <c r="A156" s="18" t="s">
        <v>118</v>
      </c>
      <c r="B156" s="19" t="s">
        <v>119</v>
      </c>
      <c r="C156" s="19"/>
      <c r="D156" s="22">
        <v>1250</v>
      </c>
      <c r="E156" s="22">
        <f>E157</f>
        <v>1250</v>
      </c>
      <c r="F156" s="22">
        <v>1250</v>
      </c>
      <c r="G156" s="22">
        <f>G157</f>
        <v>1250</v>
      </c>
      <c r="H156" s="1"/>
    </row>
    <row r="157" spans="1:8" s="5" customFormat="1" ht="26.4" hidden="1" outlineLevel="1">
      <c r="A157" s="18" t="s">
        <v>12</v>
      </c>
      <c r="B157" s="19" t="s">
        <v>119</v>
      </c>
      <c r="C157" s="19" t="s">
        <v>13</v>
      </c>
      <c r="D157" s="22">
        <v>1250</v>
      </c>
      <c r="E157" s="22">
        <v>1250</v>
      </c>
      <c r="F157" s="22">
        <v>1250</v>
      </c>
      <c r="G157" s="22">
        <v>1250</v>
      </c>
      <c r="H157" s="4"/>
    </row>
    <row r="158" spans="1:8" ht="39.6" hidden="1" outlineLevel="2">
      <c r="A158" s="18" t="s">
        <v>120</v>
      </c>
      <c r="B158" s="19" t="s">
        <v>121</v>
      </c>
      <c r="C158" s="19"/>
      <c r="D158" s="22">
        <v>7350</v>
      </c>
      <c r="E158" s="22">
        <f>E159</f>
        <v>7350</v>
      </c>
      <c r="F158" s="22">
        <v>7350</v>
      </c>
      <c r="G158" s="22">
        <f>G159</f>
        <v>7350</v>
      </c>
      <c r="H158" s="1"/>
    </row>
    <row r="159" spans="1:8" s="5" customFormat="1" ht="26.4" hidden="1" outlineLevel="3">
      <c r="A159" s="18" t="s">
        <v>12</v>
      </c>
      <c r="B159" s="19" t="s">
        <v>121</v>
      </c>
      <c r="C159" s="19" t="s">
        <v>13</v>
      </c>
      <c r="D159" s="22">
        <v>7350</v>
      </c>
      <c r="E159" s="22">
        <v>7350</v>
      </c>
      <c r="F159" s="22">
        <v>7350</v>
      </c>
      <c r="G159" s="22">
        <v>7350</v>
      </c>
      <c r="H159" s="4"/>
    </row>
    <row r="160" spans="1:8" ht="26.4" hidden="1" outlineLevel="2">
      <c r="A160" s="18" t="s">
        <v>122</v>
      </c>
      <c r="B160" s="19" t="s">
        <v>123</v>
      </c>
      <c r="C160" s="19"/>
      <c r="D160" s="22">
        <v>1350</v>
      </c>
      <c r="E160" s="22">
        <f>E161</f>
        <v>1350</v>
      </c>
      <c r="F160" s="22">
        <v>1350</v>
      </c>
      <c r="G160" s="22">
        <f>G161</f>
        <v>1350</v>
      </c>
      <c r="H160" s="1"/>
    </row>
    <row r="161" spans="1:8" ht="26.4" hidden="1" outlineLevel="3">
      <c r="A161" s="18" t="s">
        <v>12</v>
      </c>
      <c r="B161" s="19" t="s">
        <v>123</v>
      </c>
      <c r="C161" s="19" t="s">
        <v>13</v>
      </c>
      <c r="D161" s="22">
        <v>1350</v>
      </c>
      <c r="E161" s="22">
        <v>1350</v>
      </c>
      <c r="F161" s="22">
        <v>1350</v>
      </c>
      <c r="G161" s="22">
        <v>1350</v>
      </c>
      <c r="H161" s="1"/>
    </row>
    <row r="162" spans="1:8" ht="39.6" hidden="1" outlineLevel="2">
      <c r="A162" s="18" t="s">
        <v>124</v>
      </c>
      <c r="B162" s="19" t="s">
        <v>125</v>
      </c>
      <c r="C162" s="19"/>
      <c r="D162" s="22">
        <v>692.9</v>
      </c>
      <c r="E162" s="22">
        <f>E163</f>
        <v>692.9</v>
      </c>
      <c r="F162" s="22">
        <v>692.9</v>
      </c>
      <c r="G162" s="22">
        <f>G163</f>
        <v>692.9</v>
      </c>
      <c r="H162" s="1"/>
    </row>
    <row r="163" spans="1:8" ht="26.4" hidden="1" outlineLevel="3">
      <c r="A163" s="18" t="s">
        <v>12</v>
      </c>
      <c r="B163" s="19" t="s">
        <v>125</v>
      </c>
      <c r="C163" s="19" t="s">
        <v>13</v>
      </c>
      <c r="D163" s="22">
        <v>692.9</v>
      </c>
      <c r="E163" s="22">
        <v>692.9</v>
      </c>
      <c r="F163" s="22">
        <v>692.9</v>
      </c>
      <c r="G163" s="22">
        <v>692.9</v>
      </c>
      <c r="H163" s="1"/>
    </row>
    <row r="164" spans="1:8" s="5" customFormat="1" ht="39.6" hidden="1" outlineLevel="2">
      <c r="A164" s="18" t="s">
        <v>127</v>
      </c>
      <c r="B164" s="19" t="s">
        <v>126</v>
      </c>
      <c r="C164" s="19"/>
      <c r="D164" s="22">
        <v>223.1</v>
      </c>
      <c r="E164" s="22">
        <f>E165</f>
        <v>223.1</v>
      </c>
      <c r="F164" s="22">
        <v>223.1</v>
      </c>
      <c r="G164" s="22">
        <f>G165</f>
        <v>223.1</v>
      </c>
      <c r="H164" s="4"/>
    </row>
    <row r="165" spans="1:8" ht="26.4" hidden="1" outlineLevel="3">
      <c r="A165" s="18" t="s">
        <v>12</v>
      </c>
      <c r="B165" s="19" t="s">
        <v>126</v>
      </c>
      <c r="C165" s="19" t="s">
        <v>13</v>
      </c>
      <c r="D165" s="22">
        <v>223.1</v>
      </c>
      <c r="E165" s="22">
        <v>223.1</v>
      </c>
      <c r="F165" s="22">
        <v>223.1</v>
      </c>
      <c r="G165" s="22">
        <v>223.1</v>
      </c>
      <c r="H165" s="1"/>
    </row>
    <row r="166" spans="1:8" hidden="1" outlineLevel="2">
      <c r="A166" s="18" t="s">
        <v>233</v>
      </c>
      <c r="B166" s="19" t="s">
        <v>128</v>
      </c>
      <c r="C166" s="19"/>
      <c r="D166" s="22">
        <v>100</v>
      </c>
      <c r="E166" s="22">
        <f>E167</f>
        <v>100</v>
      </c>
      <c r="F166" s="22">
        <v>100</v>
      </c>
      <c r="G166" s="22">
        <f>G167</f>
        <v>100</v>
      </c>
      <c r="H166" s="1"/>
    </row>
    <row r="167" spans="1:8" ht="26.4" hidden="1" outlineLevel="3">
      <c r="A167" s="18" t="s">
        <v>12</v>
      </c>
      <c r="B167" s="19" t="s">
        <v>128</v>
      </c>
      <c r="C167" s="19" t="s">
        <v>13</v>
      </c>
      <c r="D167" s="22">
        <v>100</v>
      </c>
      <c r="E167" s="22">
        <v>100</v>
      </c>
      <c r="F167" s="22">
        <v>100</v>
      </c>
      <c r="G167" s="22">
        <v>100</v>
      </c>
      <c r="H167" s="1"/>
    </row>
    <row r="168" spans="1:8" s="5" customFormat="1" ht="39.6" hidden="1" outlineLevel="1">
      <c r="A168" s="20" t="s">
        <v>129</v>
      </c>
      <c r="B168" s="21" t="s">
        <v>130</v>
      </c>
      <c r="C168" s="21"/>
      <c r="D168" s="23">
        <v>21084.3</v>
      </c>
      <c r="E168" s="23">
        <f>E169+E171+E173+E175+E177</f>
        <v>21084.3</v>
      </c>
      <c r="F168" s="23">
        <v>21084.3</v>
      </c>
      <c r="G168" s="23">
        <f>G169+G171+G173+G175+G177</f>
        <v>21084.3</v>
      </c>
      <c r="H168" s="4"/>
    </row>
    <row r="169" spans="1:8" s="5" customFormat="1" ht="39.6" hidden="1" outlineLevel="2">
      <c r="A169" s="18" t="s">
        <v>234</v>
      </c>
      <c r="B169" s="19" t="s">
        <v>131</v>
      </c>
      <c r="C169" s="19"/>
      <c r="D169" s="22">
        <v>20</v>
      </c>
      <c r="E169" s="22">
        <f>E170</f>
        <v>20</v>
      </c>
      <c r="F169" s="22">
        <v>20</v>
      </c>
      <c r="G169" s="22">
        <f>G170</f>
        <v>20</v>
      </c>
      <c r="H169" s="4"/>
    </row>
    <row r="170" spans="1:8" ht="26.4" hidden="1" outlineLevel="3">
      <c r="A170" s="18" t="s">
        <v>100</v>
      </c>
      <c r="B170" s="19" t="s">
        <v>131</v>
      </c>
      <c r="C170" s="19" t="s">
        <v>101</v>
      </c>
      <c r="D170" s="22">
        <v>20</v>
      </c>
      <c r="E170" s="22">
        <v>20</v>
      </c>
      <c r="F170" s="22">
        <v>20</v>
      </c>
      <c r="G170" s="22">
        <v>20</v>
      </c>
      <c r="H170" s="1"/>
    </row>
    <row r="171" spans="1:8" s="5" customFormat="1" ht="39.6" hidden="1" outlineLevel="3">
      <c r="A171" s="18" t="s">
        <v>278</v>
      </c>
      <c r="B171" s="19" t="s">
        <v>132</v>
      </c>
      <c r="C171" s="19"/>
      <c r="D171" s="22">
        <v>15056.8</v>
      </c>
      <c r="E171" s="22">
        <f>E172</f>
        <v>15056.8</v>
      </c>
      <c r="F171" s="22">
        <v>15056.8</v>
      </c>
      <c r="G171" s="22">
        <f>G172</f>
        <v>15056.8</v>
      </c>
      <c r="H171" s="4"/>
    </row>
    <row r="172" spans="1:8" ht="26.4" hidden="1">
      <c r="A172" s="18" t="s">
        <v>12</v>
      </c>
      <c r="B172" s="19" t="s">
        <v>132</v>
      </c>
      <c r="C172" s="19" t="s">
        <v>13</v>
      </c>
      <c r="D172" s="22">
        <v>15056.8</v>
      </c>
      <c r="E172" s="22">
        <v>15056.8</v>
      </c>
      <c r="F172" s="22">
        <v>15056.8</v>
      </c>
      <c r="G172" s="22">
        <v>15056.8</v>
      </c>
      <c r="H172" s="1"/>
    </row>
    <row r="173" spans="1:8" s="5" customFormat="1" ht="52.8" hidden="1" outlineLevel="2">
      <c r="A173" s="18" t="s">
        <v>235</v>
      </c>
      <c r="B173" s="19" t="s">
        <v>133</v>
      </c>
      <c r="C173" s="19"/>
      <c r="D173" s="22">
        <v>2100</v>
      </c>
      <c r="E173" s="22">
        <f>E174</f>
        <v>2100</v>
      </c>
      <c r="F173" s="22">
        <v>2100</v>
      </c>
      <c r="G173" s="22">
        <f>G174</f>
        <v>2100</v>
      </c>
      <c r="H173" s="4"/>
    </row>
    <row r="174" spans="1:8" s="5" customFormat="1" ht="26.4" hidden="1" outlineLevel="3">
      <c r="A174" s="18" t="s">
        <v>12</v>
      </c>
      <c r="B174" s="19" t="s">
        <v>133</v>
      </c>
      <c r="C174" s="19" t="s">
        <v>13</v>
      </c>
      <c r="D174" s="22">
        <v>2100</v>
      </c>
      <c r="E174" s="22">
        <v>2100</v>
      </c>
      <c r="F174" s="22">
        <v>2100</v>
      </c>
      <c r="G174" s="22">
        <v>2100</v>
      </c>
      <c r="H174" s="4"/>
    </row>
    <row r="175" spans="1:8" s="5" customFormat="1" ht="52.8" hidden="1" outlineLevel="2">
      <c r="A175" s="18" t="s">
        <v>236</v>
      </c>
      <c r="B175" s="19" t="s">
        <v>134</v>
      </c>
      <c r="C175" s="19"/>
      <c r="D175" s="22">
        <v>3900</v>
      </c>
      <c r="E175" s="22">
        <f>E176</f>
        <v>3900</v>
      </c>
      <c r="F175" s="22">
        <v>3900</v>
      </c>
      <c r="G175" s="22">
        <f>G176</f>
        <v>3900</v>
      </c>
      <c r="H175" s="4"/>
    </row>
    <row r="176" spans="1:8" ht="26.4" hidden="1" outlineLevel="3">
      <c r="A176" s="18" t="s">
        <v>12</v>
      </c>
      <c r="B176" s="19" t="s">
        <v>134</v>
      </c>
      <c r="C176" s="19" t="s">
        <v>13</v>
      </c>
      <c r="D176" s="22">
        <v>3900</v>
      </c>
      <c r="E176" s="22">
        <v>3900</v>
      </c>
      <c r="F176" s="22">
        <v>3900</v>
      </c>
      <c r="G176" s="22">
        <v>3900</v>
      </c>
      <c r="H176" s="1"/>
    </row>
    <row r="177" spans="1:8" ht="92.4" hidden="1" outlineLevel="2">
      <c r="A177" s="18" t="s">
        <v>237</v>
      </c>
      <c r="B177" s="19" t="s">
        <v>135</v>
      </c>
      <c r="C177" s="19"/>
      <c r="D177" s="22">
        <v>7.5</v>
      </c>
      <c r="E177" s="22">
        <f>E178</f>
        <v>7.5</v>
      </c>
      <c r="F177" s="22">
        <v>7.5</v>
      </c>
      <c r="G177" s="22">
        <f>G178</f>
        <v>7.5</v>
      </c>
      <c r="H177" s="1"/>
    </row>
    <row r="178" spans="1:8" ht="26.4" hidden="1" outlineLevel="3">
      <c r="A178" s="18" t="s">
        <v>12</v>
      </c>
      <c r="B178" s="19" t="s">
        <v>135</v>
      </c>
      <c r="C178" s="19" t="s">
        <v>13</v>
      </c>
      <c r="D178" s="22">
        <v>7.5</v>
      </c>
      <c r="E178" s="22">
        <v>7.5</v>
      </c>
      <c r="F178" s="22">
        <v>7.5</v>
      </c>
      <c r="G178" s="22">
        <v>7.5</v>
      </c>
      <c r="H178" s="1"/>
    </row>
    <row r="179" spans="1:8" s="5" customFormat="1" ht="26.4" hidden="1">
      <c r="A179" s="20" t="s">
        <v>279</v>
      </c>
      <c r="B179" s="21" t="s">
        <v>136</v>
      </c>
      <c r="C179" s="21"/>
      <c r="D179" s="23">
        <v>7731.1</v>
      </c>
      <c r="E179" s="23">
        <f>E180</f>
        <v>7731.1</v>
      </c>
      <c r="F179" s="23">
        <v>7731.1</v>
      </c>
      <c r="G179" s="23">
        <f>G180</f>
        <v>7731.1</v>
      </c>
      <c r="H179" s="4"/>
    </row>
    <row r="180" spans="1:8" s="5" customFormat="1" ht="26.4" hidden="1" outlineLevel="1">
      <c r="A180" s="18" t="s">
        <v>137</v>
      </c>
      <c r="B180" s="19" t="s">
        <v>138</v>
      </c>
      <c r="C180" s="19"/>
      <c r="D180" s="22">
        <v>7731.1</v>
      </c>
      <c r="E180" s="22">
        <f>E181+E182</f>
        <v>7731.1</v>
      </c>
      <c r="F180" s="22">
        <v>7731.1</v>
      </c>
      <c r="G180" s="22">
        <f>G181+G182</f>
        <v>7731.1</v>
      </c>
      <c r="H180" s="4"/>
    </row>
    <row r="181" spans="1:8" s="5" customFormat="1" ht="66" hidden="1" outlineLevel="3">
      <c r="A181" s="18" t="s">
        <v>10</v>
      </c>
      <c r="B181" s="19" t="s">
        <v>138</v>
      </c>
      <c r="C181" s="19" t="s">
        <v>11</v>
      </c>
      <c r="D181" s="22">
        <v>7308.1</v>
      </c>
      <c r="E181" s="22">
        <v>7308.1</v>
      </c>
      <c r="F181" s="22">
        <v>7308.1</v>
      </c>
      <c r="G181" s="22">
        <v>7308.1</v>
      </c>
      <c r="H181" s="4"/>
    </row>
    <row r="182" spans="1:8" s="5" customFormat="1" ht="26.4" hidden="1" outlineLevel="3">
      <c r="A182" s="18" t="s">
        <v>12</v>
      </c>
      <c r="B182" s="19" t="s">
        <v>138</v>
      </c>
      <c r="C182" s="19" t="s">
        <v>13</v>
      </c>
      <c r="D182" s="22">
        <v>423</v>
      </c>
      <c r="E182" s="22">
        <v>423</v>
      </c>
      <c r="F182" s="22">
        <v>423</v>
      </c>
      <c r="G182" s="22">
        <v>423</v>
      </c>
      <c r="H182" s="4"/>
    </row>
    <row r="183" spans="1:8" s="5" customFormat="1" ht="30" hidden="1" customHeight="1" outlineLevel="3">
      <c r="A183" s="20" t="s">
        <v>280</v>
      </c>
      <c r="B183" s="21" t="s">
        <v>139</v>
      </c>
      <c r="C183" s="21"/>
      <c r="D183" s="23">
        <v>939.3</v>
      </c>
      <c r="E183" s="23">
        <f>E184+E186</f>
        <v>939.3</v>
      </c>
      <c r="F183" s="23">
        <v>939.3</v>
      </c>
      <c r="G183" s="23">
        <f>G184+G186</f>
        <v>939.3</v>
      </c>
      <c r="H183" s="4"/>
    </row>
    <row r="184" spans="1:8" hidden="1" outlineLevel="2">
      <c r="A184" s="18" t="s">
        <v>140</v>
      </c>
      <c r="B184" s="19" t="s">
        <v>141</v>
      </c>
      <c r="C184" s="19"/>
      <c r="D184" s="22">
        <v>4</v>
      </c>
      <c r="E184" s="22">
        <f>E185</f>
        <v>4</v>
      </c>
      <c r="F184" s="22">
        <v>4</v>
      </c>
      <c r="G184" s="22">
        <f>G185</f>
        <v>4</v>
      </c>
      <c r="H184" s="1"/>
    </row>
    <row r="185" spans="1:8" s="5" customFormat="1" ht="26.4" hidden="1" outlineLevel="3">
      <c r="A185" s="18" t="s">
        <v>12</v>
      </c>
      <c r="B185" s="19" t="s">
        <v>141</v>
      </c>
      <c r="C185" s="19" t="s">
        <v>13</v>
      </c>
      <c r="D185" s="22">
        <v>4</v>
      </c>
      <c r="E185" s="22">
        <v>4</v>
      </c>
      <c r="F185" s="22">
        <v>4</v>
      </c>
      <c r="G185" s="22">
        <v>4</v>
      </c>
      <c r="H185" s="4"/>
    </row>
    <row r="186" spans="1:8" ht="52.8" hidden="1" outlineLevel="3">
      <c r="A186" s="18" t="s">
        <v>281</v>
      </c>
      <c r="B186" s="19" t="s">
        <v>142</v>
      </c>
      <c r="C186" s="19"/>
      <c r="D186" s="22">
        <v>935.3</v>
      </c>
      <c r="E186" s="22">
        <f>E187</f>
        <v>935.3</v>
      </c>
      <c r="F186" s="22">
        <v>935.3</v>
      </c>
      <c r="G186" s="22">
        <f>G187</f>
        <v>935.3</v>
      </c>
      <c r="H186" s="1"/>
    </row>
    <row r="187" spans="1:8" ht="26.4" hidden="1" outlineLevel="1">
      <c r="A187" s="18" t="s">
        <v>12</v>
      </c>
      <c r="B187" s="19" t="s">
        <v>142</v>
      </c>
      <c r="C187" s="19" t="s">
        <v>13</v>
      </c>
      <c r="D187" s="22">
        <v>935.3</v>
      </c>
      <c r="E187" s="22">
        <v>935.3</v>
      </c>
      <c r="F187" s="22">
        <v>935.3</v>
      </c>
      <c r="G187" s="22">
        <v>935.3</v>
      </c>
      <c r="H187" s="1"/>
    </row>
    <row r="188" spans="1:8" s="5" customFormat="1" ht="26.4" hidden="1" outlineLevel="2">
      <c r="A188" s="20" t="s">
        <v>282</v>
      </c>
      <c r="B188" s="21" t="s">
        <v>143</v>
      </c>
      <c r="C188" s="21"/>
      <c r="D188" s="23">
        <f>D189+D196+D200</f>
        <v>49971.1</v>
      </c>
      <c r="E188" s="23">
        <f>E189+E196+E200</f>
        <v>49971.1</v>
      </c>
      <c r="F188" s="23">
        <f>F189+F196+F200</f>
        <v>50830.299999999996</v>
      </c>
      <c r="G188" s="23">
        <f>G189+G196+G200</f>
        <v>50830.299999999996</v>
      </c>
      <c r="H188" s="4"/>
    </row>
    <row r="189" spans="1:8" s="5" customFormat="1" ht="26.4" hidden="1" outlineLevel="3">
      <c r="A189" s="20" t="s">
        <v>144</v>
      </c>
      <c r="B189" s="21" t="s">
        <v>145</v>
      </c>
      <c r="C189" s="21"/>
      <c r="D189" s="23">
        <f>D190+D194</f>
        <v>42522.2</v>
      </c>
      <c r="E189" s="23">
        <f>E190+E194</f>
        <v>42522.2</v>
      </c>
      <c r="F189" s="23">
        <f>F190+F194</f>
        <v>43446.5</v>
      </c>
      <c r="G189" s="23">
        <f>G190+G194</f>
        <v>43446.5</v>
      </c>
      <c r="H189" s="4"/>
    </row>
    <row r="190" spans="1:8" s="5" customFormat="1" ht="26.4" hidden="1" outlineLevel="3">
      <c r="A190" s="18" t="s">
        <v>283</v>
      </c>
      <c r="B190" s="19" t="s">
        <v>284</v>
      </c>
      <c r="C190" s="19"/>
      <c r="D190" s="22">
        <v>37524.6</v>
      </c>
      <c r="E190" s="22">
        <f>E191+E192+E193</f>
        <v>37524.6</v>
      </c>
      <c r="F190" s="22">
        <v>37524.6</v>
      </c>
      <c r="G190" s="22">
        <f>G191+G192+G193</f>
        <v>37524.6</v>
      </c>
      <c r="H190" s="4"/>
    </row>
    <row r="191" spans="1:8" ht="66" hidden="1" outlineLevel="2">
      <c r="A191" s="18" t="s">
        <v>10</v>
      </c>
      <c r="B191" s="19" t="s">
        <v>284</v>
      </c>
      <c r="C191" s="19" t="s">
        <v>11</v>
      </c>
      <c r="D191" s="22">
        <v>33759</v>
      </c>
      <c r="E191" s="22">
        <v>33759</v>
      </c>
      <c r="F191" s="22">
        <v>33759</v>
      </c>
      <c r="G191" s="22">
        <v>33759</v>
      </c>
      <c r="H191" s="1"/>
    </row>
    <row r="192" spans="1:8" ht="26.4" hidden="1" outlineLevel="3">
      <c r="A192" s="18" t="s">
        <v>12</v>
      </c>
      <c r="B192" s="19" t="s">
        <v>284</v>
      </c>
      <c r="C192" s="19" t="s">
        <v>13</v>
      </c>
      <c r="D192" s="22">
        <v>3585.1</v>
      </c>
      <c r="E192" s="22">
        <v>3585.1</v>
      </c>
      <c r="F192" s="22">
        <v>3585.1</v>
      </c>
      <c r="G192" s="22">
        <v>3585.1</v>
      </c>
      <c r="H192" s="1"/>
    </row>
    <row r="193" spans="1:8" hidden="1" outlineLevel="3">
      <c r="A193" s="18" t="s">
        <v>14</v>
      </c>
      <c r="B193" s="19" t="s">
        <v>284</v>
      </c>
      <c r="C193" s="19" t="s">
        <v>15</v>
      </c>
      <c r="D193" s="22">
        <v>180.5</v>
      </c>
      <c r="E193" s="22">
        <v>180.5</v>
      </c>
      <c r="F193" s="22">
        <v>180.5</v>
      </c>
      <c r="G193" s="22">
        <v>180.5</v>
      </c>
      <c r="H193" s="1"/>
    </row>
    <row r="194" spans="1:8" s="5" customFormat="1" ht="26.4" hidden="1" outlineLevel="1">
      <c r="A194" s="18" t="s">
        <v>146</v>
      </c>
      <c r="B194" s="19" t="s">
        <v>285</v>
      </c>
      <c r="C194" s="19"/>
      <c r="D194" s="22">
        <v>4997.6000000000004</v>
      </c>
      <c r="E194" s="22">
        <f>E195</f>
        <v>4997.6000000000004</v>
      </c>
      <c r="F194" s="22">
        <v>5921.9</v>
      </c>
      <c r="G194" s="22">
        <f>G195</f>
        <v>5921.9</v>
      </c>
      <c r="H194" s="4"/>
    </row>
    <row r="195" spans="1:8" s="5" customFormat="1" ht="66" hidden="1" outlineLevel="2">
      <c r="A195" s="18" t="s">
        <v>10</v>
      </c>
      <c r="B195" s="19" t="s">
        <v>285</v>
      </c>
      <c r="C195" s="19" t="s">
        <v>11</v>
      </c>
      <c r="D195" s="22">
        <v>4997.6000000000004</v>
      </c>
      <c r="E195" s="22">
        <v>4997.6000000000004</v>
      </c>
      <c r="F195" s="22">
        <v>5921.9</v>
      </c>
      <c r="G195" s="22">
        <v>5921.9</v>
      </c>
      <c r="H195" s="4"/>
    </row>
    <row r="196" spans="1:8" s="5" customFormat="1" hidden="1" outlineLevel="3">
      <c r="A196" s="20" t="s">
        <v>147</v>
      </c>
      <c r="B196" s="21" t="s">
        <v>239</v>
      </c>
      <c r="C196" s="21"/>
      <c r="D196" s="23">
        <f>D197</f>
        <v>2873.4</v>
      </c>
      <c r="E196" s="23">
        <f>E197</f>
        <v>2873.4</v>
      </c>
      <c r="F196" s="23">
        <f>F197</f>
        <v>2943.2</v>
      </c>
      <c r="G196" s="23">
        <f>G197</f>
        <v>2943.2</v>
      </c>
      <c r="H196" s="4"/>
    </row>
    <row r="197" spans="1:8" ht="26.4" hidden="1" outlineLevel="3">
      <c r="A197" s="18" t="s">
        <v>286</v>
      </c>
      <c r="B197" s="19" t="s">
        <v>251</v>
      </c>
      <c r="C197" s="19"/>
      <c r="D197" s="22">
        <v>2873.4</v>
      </c>
      <c r="E197" s="22">
        <f>E198+E199</f>
        <v>2873.4</v>
      </c>
      <c r="F197" s="22">
        <v>2943.2</v>
      </c>
      <c r="G197" s="22">
        <f>G198+G199</f>
        <v>2943.2</v>
      </c>
      <c r="H197" s="1"/>
    </row>
    <row r="198" spans="1:8" s="5" customFormat="1" ht="66" hidden="1">
      <c r="A198" s="18" t="s">
        <v>10</v>
      </c>
      <c r="B198" s="19" t="s">
        <v>251</v>
      </c>
      <c r="C198" s="19" t="s">
        <v>11</v>
      </c>
      <c r="D198" s="22">
        <v>2705.4</v>
      </c>
      <c r="E198" s="22">
        <v>2705.4</v>
      </c>
      <c r="F198" s="22">
        <v>2775.2</v>
      </c>
      <c r="G198" s="22">
        <v>2775.2</v>
      </c>
      <c r="H198" s="4"/>
    </row>
    <row r="199" spans="1:8" s="5" customFormat="1" ht="26.4" hidden="1" outlineLevel="2">
      <c r="A199" s="18" t="s">
        <v>12</v>
      </c>
      <c r="B199" s="19" t="s">
        <v>251</v>
      </c>
      <c r="C199" s="19" t="s">
        <v>13</v>
      </c>
      <c r="D199" s="22">
        <v>168</v>
      </c>
      <c r="E199" s="22">
        <v>168</v>
      </c>
      <c r="F199" s="22">
        <v>168</v>
      </c>
      <c r="G199" s="22">
        <v>168</v>
      </c>
      <c r="H199" s="4"/>
    </row>
    <row r="200" spans="1:8" s="5" customFormat="1" ht="39.6" hidden="1" outlineLevel="2">
      <c r="A200" s="20" t="s">
        <v>287</v>
      </c>
      <c r="B200" s="21" t="s">
        <v>240</v>
      </c>
      <c r="C200" s="21"/>
      <c r="D200" s="23">
        <f>D201</f>
        <v>4575.5</v>
      </c>
      <c r="E200" s="23">
        <f>E201</f>
        <v>4575.5</v>
      </c>
      <c r="F200" s="23">
        <f>F201</f>
        <v>4440.6000000000004</v>
      </c>
      <c r="G200" s="23">
        <f>G201</f>
        <v>4440.5999999999995</v>
      </c>
      <c r="H200" s="4"/>
    </row>
    <row r="201" spans="1:8" ht="39.6" hidden="1" outlineLevel="3">
      <c r="A201" s="18" t="s">
        <v>252</v>
      </c>
      <c r="B201" s="19" t="s">
        <v>253</v>
      </c>
      <c r="C201" s="19"/>
      <c r="D201" s="22">
        <v>4575.5</v>
      </c>
      <c r="E201" s="22">
        <f>E202+E203</f>
        <v>4575.5</v>
      </c>
      <c r="F201" s="22">
        <v>4440.6000000000004</v>
      </c>
      <c r="G201" s="22">
        <f>G202+G203</f>
        <v>4440.5999999999995</v>
      </c>
      <c r="H201" s="1"/>
    </row>
    <row r="202" spans="1:8" ht="66" hidden="1" outlineLevel="2">
      <c r="A202" s="18" t="s">
        <v>10</v>
      </c>
      <c r="B202" s="19" t="s">
        <v>253</v>
      </c>
      <c r="C202" s="19" t="s">
        <v>11</v>
      </c>
      <c r="D202" s="22">
        <v>3885.7</v>
      </c>
      <c r="E202" s="22">
        <v>3885.7</v>
      </c>
      <c r="F202" s="22">
        <v>3885.7</v>
      </c>
      <c r="G202" s="22">
        <v>3885.7</v>
      </c>
      <c r="H202" s="1"/>
    </row>
    <row r="203" spans="1:8" ht="26.4" hidden="1" outlineLevel="3">
      <c r="A203" s="18" t="s">
        <v>12</v>
      </c>
      <c r="B203" s="19" t="s">
        <v>253</v>
      </c>
      <c r="C203" s="19" t="s">
        <v>13</v>
      </c>
      <c r="D203" s="22">
        <v>689.8</v>
      </c>
      <c r="E203" s="22">
        <v>689.8</v>
      </c>
      <c r="F203" s="22">
        <v>554.9</v>
      </c>
      <c r="G203" s="22">
        <v>554.9</v>
      </c>
      <c r="H203" s="1"/>
    </row>
    <row r="204" spans="1:8" s="5" customFormat="1" ht="26.4" hidden="1" outlineLevel="2" collapsed="1">
      <c r="A204" s="20" t="s">
        <v>288</v>
      </c>
      <c r="B204" s="21" t="s">
        <v>148</v>
      </c>
      <c r="C204" s="21"/>
      <c r="D204" s="23">
        <v>4449.6000000000004</v>
      </c>
      <c r="E204" s="23">
        <f>E205+E207+E210+E212</f>
        <v>4449.6000000000004</v>
      </c>
      <c r="F204" s="23">
        <v>4449.6000000000004</v>
      </c>
      <c r="G204" s="23">
        <f>G205+G207+G210+G212</f>
        <v>4449.6000000000004</v>
      </c>
      <c r="H204" s="4"/>
    </row>
    <row r="205" spans="1:8" ht="26.4" hidden="1" outlineLevel="3">
      <c r="A205" s="18" t="s">
        <v>149</v>
      </c>
      <c r="B205" s="19" t="s">
        <v>150</v>
      </c>
      <c r="C205" s="19"/>
      <c r="D205" s="22">
        <v>10</v>
      </c>
      <c r="E205" s="22">
        <f>E206</f>
        <v>10</v>
      </c>
      <c r="F205" s="22">
        <v>10</v>
      </c>
      <c r="G205" s="22">
        <f>G206</f>
        <v>10</v>
      </c>
      <c r="H205" s="1"/>
    </row>
    <row r="206" spans="1:8" ht="30" hidden="1" customHeight="1" outlineLevel="2">
      <c r="A206" s="18" t="s">
        <v>4</v>
      </c>
      <c r="B206" s="19" t="s">
        <v>150</v>
      </c>
      <c r="C206" s="19" t="s">
        <v>5</v>
      </c>
      <c r="D206" s="22">
        <v>10</v>
      </c>
      <c r="E206" s="22">
        <v>10</v>
      </c>
      <c r="F206" s="22">
        <v>10</v>
      </c>
      <c r="G206" s="22">
        <v>10</v>
      </c>
      <c r="H206" s="1"/>
    </row>
    <row r="207" spans="1:8" ht="26.4" hidden="1" outlineLevel="3">
      <c r="A207" s="18" t="s">
        <v>151</v>
      </c>
      <c r="B207" s="19" t="s">
        <v>152</v>
      </c>
      <c r="C207" s="19"/>
      <c r="D207" s="22">
        <v>190</v>
      </c>
      <c r="E207" s="22">
        <f>E208+E209</f>
        <v>190</v>
      </c>
      <c r="F207" s="22">
        <v>190</v>
      </c>
      <c r="G207" s="22">
        <f>G208+G209</f>
        <v>190</v>
      </c>
      <c r="H207" s="1"/>
    </row>
    <row r="208" spans="1:8" s="5" customFormat="1" ht="26.4" hidden="1">
      <c r="A208" s="18" t="s">
        <v>12</v>
      </c>
      <c r="B208" s="19" t="s">
        <v>152</v>
      </c>
      <c r="C208" s="19" t="s">
        <v>13</v>
      </c>
      <c r="D208" s="22">
        <v>150</v>
      </c>
      <c r="E208" s="22">
        <v>150</v>
      </c>
      <c r="F208" s="22">
        <v>150</v>
      </c>
      <c r="G208" s="22">
        <v>150</v>
      </c>
      <c r="H208" s="4"/>
    </row>
    <row r="209" spans="1:8" ht="31.2" hidden="1" customHeight="1" outlineLevel="2">
      <c r="A209" s="18" t="s">
        <v>4</v>
      </c>
      <c r="B209" s="19" t="s">
        <v>152</v>
      </c>
      <c r="C209" s="19" t="s">
        <v>5</v>
      </c>
      <c r="D209" s="22">
        <v>40</v>
      </c>
      <c r="E209" s="22">
        <v>40</v>
      </c>
      <c r="F209" s="22">
        <v>40</v>
      </c>
      <c r="G209" s="22">
        <v>40</v>
      </c>
      <c r="H209" s="1"/>
    </row>
    <row r="210" spans="1:8" ht="29.4" hidden="1" customHeight="1" outlineLevel="3">
      <c r="A210" s="18" t="s">
        <v>153</v>
      </c>
      <c r="B210" s="19" t="s">
        <v>154</v>
      </c>
      <c r="C210" s="19"/>
      <c r="D210" s="22">
        <v>3871.3</v>
      </c>
      <c r="E210" s="22">
        <f>E211</f>
        <v>3871.3</v>
      </c>
      <c r="F210" s="22">
        <v>3871.3</v>
      </c>
      <c r="G210" s="22">
        <f>G211</f>
        <v>3871.3</v>
      </c>
      <c r="H210" s="1"/>
    </row>
    <row r="211" spans="1:8" s="5" customFormat="1" ht="30" hidden="1" customHeight="1" outlineLevel="3">
      <c r="A211" s="18" t="s">
        <v>4</v>
      </c>
      <c r="B211" s="19" t="s">
        <v>154</v>
      </c>
      <c r="C211" s="19" t="s">
        <v>5</v>
      </c>
      <c r="D211" s="22">
        <v>3871.3</v>
      </c>
      <c r="E211" s="22">
        <v>3871.3</v>
      </c>
      <c r="F211" s="22">
        <v>3871.3</v>
      </c>
      <c r="G211" s="22">
        <v>3871.3</v>
      </c>
      <c r="H211" s="4"/>
    </row>
    <row r="212" spans="1:8" ht="26.4" hidden="1" outlineLevel="2">
      <c r="A212" s="18" t="s">
        <v>155</v>
      </c>
      <c r="B212" s="19" t="s">
        <v>156</v>
      </c>
      <c r="C212" s="19"/>
      <c r="D212" s="22">
        <v>378.3</v>
      </c>
      <c r="E212" s="22">
        <f>E213</f>
        <v>378.3</v>
      </c>
      <c r="F212" s="22">
        <v>378.3</v>
      </c>
      <c r="G212" s="22">
        <f>G213</f>
        <v>378.3</v>
      </c>
      <c r="H212" s="1"/>
    </row>
    <row r="213" spans="1:8" ht="29.4" hidden="1" customHeight="1" outlineLevel="3">
      <c r="A213" s="18" t="s">
        <v>4</v>
      </c>
      <c r="B213" s="19" t="s">
        <v>156</v>
      </c>
      <c r="C213" s="19" t="s">
        <v>5</v>
      </c>
      <c r="D213" s="22">
        <v>378.3</v>
      </c>
      <c r="E213" s="22">
        <v>378.3</v>
      </c>
      <c r="F213" s="22">
        <v>378.3</v>
      </c>
      <c r="G213" s="22">
        <v>378.3</v>
      </c>
      <c r="H213" s="1"/>
    </row>
    <row r="214" spans="1:8" s="5" customFormat="1" ht="42" hidden="1" customHeight="1" outlineLevel="2" collapsed="1">
      <c r="A214" s="20" t="s">
        <v>289</v>
      </c>
      <c r="B214" s="21" t="s">
        <v>157</v>
      </c>
      <c r="C214" s="21"/>
      <c r="D214" s="23">
        <f>D215+D217+D219+D222+D224</f>
        <v>278423.8</v>
      </c>
      <c r="E214" s="23">
        <f>E215+E217+E219+E222+E224</f>
        <v>278423.8</v>
      </c>
      <c r="F214" s="23">
        <f>F215+F217+F219+F222+F224</f>
        <v>3317</v>
      </c>
      <c r="G214" s="23">
        <f>G215+G217+G219+G222+G224</f>
        <v>3317</v>
      </c>
      <c r="H214" s="4"/>
    </row>
    <row r="215" spans="1:8" s="5" customFormat="1" hidden="1" outlineLevel="2">
      <c r="A215" s="18" t="s">
        <v>158</v>
      </c>
      <c r="B215" s="19" t="s">
        <v>159</v>
      </c>
      <c r="C215" s="19"/>
      <c r="D215" s="22">
        <v>14</v>
      </c>
      <c r="E215" s="22">
        <f>E216</f>
        <v>14</v>
      </c>
      <c r="F215" s="22">
        <v>14</v>
      </c>
      <c r="G215" s="22">
        <f>G216</f>
        <v>14</v>
      </c>
      <c r="H215" s="4"/>
    </row>
    <row r="216" spans="1:8" s="5" customFormat="1" ht="26.4" hidden="1" outlineLevel="3">
      <c r="A216" s="18" t="s">
        <v>100</v>
      </c>
      <c r="B216" s="19" t="s">
        <v>159</v>
      </c>
      <c r="C216" s="19" t="s">
        <v>101</v>
      </c>
      <c r="D216" s="22">
        <v>14</v>
      </c>
      <c r="E216" s="22">
        <v>14</v>
      </c>
      <c r="F216" s="22">
        <v>14</v>
      </c>
      <c r="G216" s="22">
        <v>14</v>
      </c>
      <c r="H216" s="4"/>
    </row>
    <row r="217" spans="1:8" hidden="1">
      <c r="A217" s="18" t="s">
        <v>290</v>
      </c>
      <c r="B217" s="19" t="s">
        <v>291</v>
      </c>
      <c r="C217" s="19"/>
      <c r="D217" s="22">
        <v>8.1</v>
      </c>
      <c r="E217" s="22">
        <f>E218</f>
        <v>8.1</v>
      </c>
      <c r="F217" s="22">
        <v>8.1</v>
      </c>
      <c r="G217" s="22">
        <f>G218</f>
        <v>8.1</v>
      </c>
      <c r="H217" s="1"/>
    </row>
    <row r="218" spans="1:8" s="5" customFormat="1" ht="26.4" hidden="1" outlineLevel="1">
      <c r="A218" s="18" t="s">
        <v>12</v>
      </c>
      <c r="B218" s="19" t="s">
        <v>291</v>
      </c>
      <c r="C218" s="19" t="s">
        <v>13</v>
      </c>
      <c r="D218" s="22">
        <v>8.1</v>
      </c>
      <c r="E218" s="22">
        <v>8.1</v>
      </c>
      <c r="F218" s="22">
        <v>8.1</v>
      </c>
      <c r="G218" s="22">
        <v>8.1</v>
      </c>
      <c r="H218" s="4"/>
    </row>
    <row r="219" spans="1:8" s="5" customFormat="1" ht="26.4" hidden="1" outlineLevel="2">
      <c r="A219" s="18" t="s">
        <v>160</v>
      </c>
      <c r="B219" s="19" t="s">
        <v>161</v>
      </c>
      <c r="C219" s="19"/>
      <c r="D219" s="22">
        <v>3244</v>
      </c>
      <c r="E219" s="22">
        <f>E220+E221</f>
        <v>3244</v>
      </c>
      <c r="F219" s="22">
        <v>3244</v>
      </c>
      <c r="G219" s="22">
        <f>G220+G221</f>
        <v>3244</v>
      </c>
      <c r="H219" s="4"/>
    </row>
    <row r="220" spans="1:8" ht="66" hidden="1" outlineLevel="3">
      <c r="A220" s="18" t="s">
        <v>10</v>
      </c>
      <c r="B220" s="19" t="s">
        <v>161</v>
      </c>
      <c r="C220" s="19" t="s">
        <v>11</v>
      </c>
      <c r="D220" s="22">
        <v>2986</v>
      </c>
      <c r="E220" s="22">
        <v>2986</v>
      </c>
      <c r="F220" s="22">
        <v>2986</v>
      </c>
      <c r="G220" s="22">
        <v>2986</v>
      </c>
      <c r="H220" s="1"/>
    </row>
    <row r="221" spans="1:8" s="5" customFormat="1" ht="26.4" hidden="1" outlineLevel="2">
      <c r="A221" s="18" t="s">
        <v>12</v>
      </c>
      <c r="B221" s="19" t="s">
        <v>161</v>
      </c>
      <c r="C221" s="19" t="s">
        <v>13</v>
      </c>
      <c r="D221" s="22">
        <v>258</v>
      </c>
      <c r="E221" s="22">
        <v>258</v>
      </c>
      <c r="F221" s="22">
        <v>258</v>
      </c>
      <c r="G221" s="22">
        <v>258</v>
      </c>
      <c r="H221" s="4"/>
    </row>
    <row r="222" spans="1:8" s="5" customFormat="1" hidden="1" outlineLevel="3">
      <c r="A222" s="18" t="s">
        <v>248</v>
      </c>
      <c r="B222" s="19" t="s">
        <v>249</v>
      </c>
      <c r="C222" s="19"/>
      <c r="D222" s="22">
        <v>275137.8</v>
      </c>
      <c r="E222" s="22">
        <f>E223</f>
        <v>275137.8</v>
      </c>
      <c r="F222" s="22">
        <v>31</v>
      </c>
      <c r="G222" s="22">
        <f>G223</f>
        <v>31</v>
      </c>
      <c r="H222" s="4"/>
    </row>
    <row r="223" spans="1:8" s="5" customFormat="1" ht="26.4" hidden="1" outlineLevel="3">
      <c r="A223" s="18" t="s">
        <v>100</v>
      </c>
      <c r="B223" s="19" t="s">
        <v>249</v>
      </c>
      <c r="C223" s="19" t="s">
        <v>101</v>
      </c>
      <c r="D223" s="22">
        <v>275137.8</v>
      </c>
      <c r="E223" s="22">
        <v>275137.8</v>
      </c>
      <c r="F223" s="22">
        <v>31</v>
      </c>
      <c r="G223" s="22">
        <v>31</v>
      </c>
      <c r="H223" s="4"/>
    </row>
    <row r="224" spans="1:8" s="5" customFormat="1" ht="39.6" hidden="1" outlineLevel="3">
      <c r="A224" s="18" t="s">
        <v>162</v>
      </c>
      <c r="B224" s="19" t="s">
        <v>163</v>
      </c>
      <c r="C224" s="19"/>
      <c r="D224" s="22">
        <v>19.899999999999999</v>
      </c>
      <c r="E224" s="22">
        <f>E225</f>
        <v>19.899999999999999</v>
      </c>
      <c r="F224" s="22">
        <v>19.899999999999999</v>
      </c>
      <c r="G224" s="22">
        <f>G225</f>
        <v>19.899999999999999</v>
      </c>
      <c r="H224" s="4"/>
    </row>
    <row r="225" spans="1:8" s="5" customFormat="1" ht="26.4" hidden="1" outlineLevel="1">
      <c r="A225" s="18" t="s">
        <v>100</v>
      </c>
      <c r="B225" s="19" t="s">
        <v>163</v>
      </c>
      <c r="C225" s="19" t="s">
        <v>101</v>
      </c>
      <c r="D225" s="22">
        <v>19.899999999999999</v>
      </c>
      <c r="E225" s="22">
        <v>19.899999999999999</v>
      </c>
      <c r="F225" s="22">
        <v>19.899999999999999</v>
      </c>
      <c r="G225" s="22">
        <v>19.899999999999999</v>
      </c>
      <c r="H225" s="4"/>
    </row>
    <row r="226" spans="1:8" s="5" customFormat="1" ht="69.599999999999994" hidden="1" customHeight="1" outlineLevel="2">
      <c r="A226" s="20" t="s">
        <v>292</v>
      </c>
      <c r="B226" s="21" t="s">
        <v>164</v>
      </c>
      <c r="C226" s="21"/>
      <c r="D226" s="23">
        <v>260</v>
      </c>
      <c r="E226" s="23">
        <f>E227</f>
        <v>260</v>
      </c>
      <c r="F226" s="23">
        <v>260</v>
      </c>
      <c r="G226" s="23">
        <f>G227</f>
        <v>260</v>
      </c>
      <c r="H226" s="4"/>
    </row>
    <row r="227" spans="1:8" hidden="1" outlineLevel="3">
      <c r="A227" s="18" t="s">
        <v>165</v>
      </c>
      <c r="B227" s="19" t="s">
        <v>166</v>
      </c>
      <c r="C227" s="19"/>
      <c r="D227" s="22">
        <v>260</v>
      </c>
      <c r="E227" s="22">
        <f>E228</f>
        <v>260</v>
      </c>
      <c r="F227" s="22">
        <v>260</v>
      </c>
      <c r="G227" s="22">
        <f>G228</f>
        <v>260</v>
      </c>
      <c r="H227" s="1"/>
    </row>
    <row r="228" spans="1:8" ht="31.2" hidden="1" customHeight="1" outlineLevel="2">
      <c r="A228" s="18" t="s">
        <v>4</v>
      </c>
      <c r="B228" s="19" t="s">
        <v>166</v>
      </c>
      <c r="C228" s="19" t="s">
        <v>5</v>
      </c>
      <c r="D228" s="22">
        <v>260</v>
      </c>
      <c r="E228" s="22">
        <v>260</v>
      </c>
      <c r="F228" s="22">
        <v>260</v>
      </c>
      <c r="G228" s="22">
        <v>260</v>
      </c>
      <c r="H228" s="1"/>
    </row>
    <row r="229" spans="1:8" s="5" customFormat="1" ht="39.6" hidden="1" outlineLevel="3">
      <c r="A229" s="20" t="s">
        <v>293</v>
      </c>
      <c r="B229" s="21" t="s">
        <v>167</v>
      </c>
      <c r="C229" s="21"/>
      <c r="D229" s="23">
        <v>50</v>
      </c>
      <c r="E229" s="23">
        <f>E230+E232</f>
        <v>50</v>
      </c>
      <c r="F229" s="23">
        <v>50</v>
      </c>
      <c r="G229" s="23">
        <f>G230+G232</f>
        <v>50</v>
      </c>
      <c r="H229" s="4"/>
    </row>
    <row r="230" spans="1:8" s="5" customFormat="1" ht="26.4" hidden="1">
      <c r="A230" s="18" t="s">
        <v>168</v>
      </c>
      <c r="B230" s="19" t="s">
        <v>169</v>
      </c>
      <c r="C230" s="19"/>
      <c r="D230" s="22">
        <v>30</v>
      </c>
      <c r="E230" s="22">
        <f>E231</f>
        <v>30</v>
      </c>
      <c r="F230" s="22">
        <v>30</v>
      </c>
      <c r="G230" s="22">
        <f>G231</f>
        <v>30</v>
      </c>
      <c r="H230" s="4"/>
    </row>
    <row r="231" spans="1:8" s="5" customFormat="1" ht="26.4" hidden="1" outlineLevel="2">
      <c r="A231" s="18" t="s">
        <v>12</v>
      </c>
      <c r="B231" s="19" t="s">
        <v>169</v>
      </c>
      <c r="C231" s="19" t="s">
        <v>13</v>
      </c>
      <c r="D231" s="22">
        <v>30</v>
      </c>
      <c r="E231" s="22">
        <v>30</v>
      </c>
      <c r="F231" s="22">
        <v>30</v>
      </c>
      <c r="G231" s="22">
        <v>30</v>
      </c>
      <c r="H231" s="4"/>
    </row>
    <row r="232" spans="1:8" ht="26.4" hidden="1" outlineLevel="3">
      <c r="A232" s="18" t="s">
        <v>170</v>
      </c>
      <c r="B232" s="19" t="s">
        <v>171</v>
      </c>
      <c r="C232" s="19"/>
      <c r="D232" s="22">
        <v>20</v>
      </c>
      <c r="E232" s="22">
        <f>E233</f>
        <v>20</v>
      </c>
      <c r="F232" s="22">
        <v>20</v>
      </c>
      <c r="G232" s="22">
        <f>G233</f>
        <v>20</v>
      </c>
      <c r="H232" s="1"/>
    </row>
    <row r="233" spans="1:8" ht="26.4" hidden="1" outlineLevel="2">
      <c r="A233" s="18" t="s">
        <v>12</v>
      </c>
      <c r="B233" s="19" t="s">
        <v>171</v>
      </c>
      <c r="C233" s="19" t="s">
        <v>13</v>
      </c>
      <c r="D233" s="22">
        <v>20</v>
      </c>
      <c r="E233" s="22">
        <v>20</v>
      </c>
      <c r="F233" s="22">
        <v>20</v>
      </c>
      <c r="G233" s="22">
        <v>20</v>
      </c>
      <c r="H233" s="1"/>
    </row>
    <row r="234" spans="1:8" s="5" customFormat="1" ht="26.4" outlineLevel="3">
      <c r="A234" s="20" t="s">
        <v>294</v>
      </c>
      <c r="B234" s="21" t="s">
        <v>172</v>
      </c>
      <c r="C234" s="21"/>
      <c r="D234" s="23">
        <f>D235+D246</f>
        <v>14042</v>
      </c>
      <c r="E234" s="23">
        <f>E235+E246</f>
        <v>47661.599999999999</v>
      </c>
      <c r="F234" s="23">
        <f>F235+F246</f>
        <v>15042</v>
      </c>
      <c r="G234" s="23">
        <f>G235+G246</f>
        <v>48661.599999999999</v>
      </c>
      <c r="H234" s="4"/>
    </row>
    <row r="235" spans="1:8" s="5" customFormat="1" ht="39.6" outlineLevel="2">
      <c r="A235" s="20" t="s">
        <v>173</v>
      </c>
      <c r="B235" s="21" t="s">
        <v>174</v>
      </c>
      <c r="C235" s="21"/>
      <c r="D235" s="23">
        <v>13986</v>
      </c>
      <c r="E235" s="23">
        <f>E236+E238+E241</f>
        <v>47605.599999999999</v>
      </c>
      <c r="F235" s="23">
        <v>14986</v>
      </c>
      <c r="G235" s="23">
        <f>G236+G238+G241</f>
        <v>48605.599999999999</v>
      </c>
      <c r="H235" s="4"/>
    </row>
    <row r="236" spans="1:8" s="5" customFormat="1" ht="26.4" hidden="1" outlineLevel="3">
      <c r="A236" s="18" t="s">
        <v>175</v>
      </c>
      <c r="B236" s="19" t="s">
        <v>176</v>
      </c>
      <c r="C236" s="19"/>
      <c r="D236" s="22">
        <v>7100.3</v>
      </c>
      <c r="E236" s="22">
        <f>E237</f>
        <v>7100.3</v>
      </c>
      <c r="F236" s="22">
        <v>8100.3</v>
      </c>
      <c r="G236" s="22">
        <f>G237</f>
        <v>8100.3</v>
      </c>
      <c r="H236" s="4"/>
    </row>
    <row r="237" spans="1:8" ht="26.4" hidden="1" outlineLevel="3">
      <c r="A237" s="18" t="s">
        <v>177</v>
      </c>
      <c r="B237" s="19" t="s">
        <v>176</v>
      </c>
      <c r="C237" s="19" t="s">
        <v>178</v>
      </c>
      <c r="D237" s="22">
        <v>7100.3</v>
      </c>
      <c r="E237" s="22">
        <v>7100.3</v>
      </c>
      <c r="F237" s="22">
        <v>8100.3</v>
      </c>
      <c r="G237" s="22">
        <v>8100.3</v>
      </c>
      <c r="H237" s="1"/>
    </row>
    <row r="238" spans="1:8" ht="26.4" hidden="1" outlineLevel="3">
      <c r="A238" s="18" t="s">
        <v>179</v>
      </c>
      <c r="B238" s="19" t="s">
        <v>180</v>
      </c>
      <c r="C238" s="19"/>
      <c r="D238" s="22">
        <v>6885.7</v>
      </c>
      <c r="E238" s="22">
        <f>E239+E240</f>
        <v>6885.7</v>
      </c>
      <c r="F238" s="22">
        <v>6885.7</v>
      </c>
      <c r="G238" s="22">
        <f>G239+G240</f>
        <v>6885.7</v>
      </c>
      <c r="H238" s="1"/>
    </row>
    <row r="239" spans="1:8" s="5" customFormat="1" ht="66" hidden="1">
      <c r="A239" s="18" t="s">
        <v>10</v>
      </c>
      <c r="B239" s="19" t="s">
        <v>180</v>
      </c>
      <c r="C239" s="19" t="s">
        <v>11</v>
      </c>
      <c r="D239" s="22">
        <v>6701.4</v>
      </c>
      <c r="E239" s="22">
        <v>6701.4</v>
      </c>
      <c r="F239" s="22">
        <v>6701.4</v>
      </c>
      <c r="G239" s="22">
        <v>6701.4</v>
      </c>
      <c r="H239" s="4"/>
    </row>
    <row r="240" spans="1:8" ht="26.4" hidden="1" outlineLevel="2">
      <c r="A240" s="18" t="s">
        <v>12</v>
      </c>
      <c r="B240" s="19" t="s">
        <v>180</v>
      </c>
      <c r="C240" s="19" t="s">
        <v>13</v>
      </c>
      <c r="D240" s="22">
        <v>184.3</v>
      </c>
      <c r="E240" s="22">
        <v>184.3</v>
      </c>
      <c r="F240" s="22">
        <v>184.3</v>
      </c>
      <c r="G240" s="22">
        <v>184.3</v>
      </c>
      <c r="H240" s="1"/>
    </row>
    <row r="241" spans="1:8" ht="30" customHeight="1" outlineLevel="2">
      <c r="A241" s="24" t="s">
        <v>340</v>
      </c>
      <c r="B241" s="19">
        <v>1410700000</v>
      </c>
      <c r="C241" s="19"/>
      <c r="D241" s="22">
        <v>0</v>
      </c>
      <c r="E241" s="22">
        <f>E242+E243+E244+E245</f>
        <v>33619.599999999999</v>
      </c>
      <c r="F241" s="22">
        <v>0</v>
      </c>
      <c r="G241" s="22">
        <f>G242+G243+G244+G245</f>
        <v>33619.599999999999</v>
      </c>
      <c r="H241" s="1"/>
    </row>
    <row r="242" spans="1:8" ht="66" outlineLevel="2">
      <c r="A242" s="18" t="s">
        <v>341</v>
      </c>
      <c r="B242" s="19">
        <v>1410700000</v>
      </c>
      <c r="C242" s="19">
        <v>100</v>
      </c>
      <c r="D242" s="22">
        <v>0</v>
      </c>
      <c r="E242" s="22">
        <v>29539</v>
      </c>
      <c r="F242" s="22">
        <v>0</v>
      </c>
      <c r="G242" s="22">
        <v>29539</v>
      </c>
      <c r="H242" s="1"/>
    </row>
    <row r="243" spans="1:8" ht="26.4" outlineLevel="2">
      <c r="A243" s="18" t="s">
        <v>322</v>
      </c>
      <c r="B243" s="19">
        <v>1410700000</v>
      </c>
      <c r="C243" s="19">
        <v>200</v>
      </c>
      <c r="D243" s="22">
        <v>0</v>
      </c>
      <c r="E243" s="22">
        <v>3846.1</v>
      </c>
      <c r="F243" s="22">
        <v>0</v>
      </c>
      <c r="G243" s="22">
        <v>3846.1</v>
      </c>
      <c r="H243" s="1"/>
    </row>
    <row r="244" spans="1:8" ht="26.4" outlineLevel="2">
      <c r="A244" s="18" t="s">
        <v>320</v>
      </c>
      <c r="B244" s="19">
        <v>1410700000</v>
      </c>
      <c r="C244" s="19">
        <v>300</v>
      </c>
      <c r="D244" s="22">
        <v>0</v>
      </c>
      <c r="E244" s="22">
        <v>150</v>
      </c>
      <c r="F244" s="22">
        <v>0</v>
      </c>
      <c r="G244" s="22">
        <v>150</v>
      </c>
      <c r="H244" s="1"/>
    </row>
    <row r="245" spans="1:8" outlineLevel="2">
      <c r="A245" s="18" t="s">
        <v>338</v>
      </c>
      <c r="B245" s="19">
        <v>1410700000</v>
      </c>
      <c r="C245" s="19">
        <v>800</v>
      </c>
      <c r="D245" s="22">
        <v>0</v>
      </c>
      <c r="E245" s="22">
        <v>84.5</v>
      </c>
      <c r="F245" s="22">
        <v>0</v>
      </c>
      <c r="G245" s="22">
        <v>84.5</v>
      </c>
      <c r="H245" s="1"/>
    </row>
    <row r="246" spans="1:8" s="5" customFormat="1" ht="26.4" hidden="1" outlineLevel="3">
      <c r="A246" s="20" t="s">
        <v>295</v>
      </c>
      <c r="B246" s="21" t="s">
        <v>181</v>
      </c>
      <c r="C246" s="21"/>
      <c r="D246" s="23">
        <f>D247+D249</f>
        <v>56</v>
      </c>
      <c r="E246" s="23">
        <f>E247+E249</f>
        <v>56</v>
      </c>
      <c r="F246" s="23">
        <f>F247+F249</f>
        <v>56</v>
      </c>
      <c r="G246" s="23">
        <f>G247+G249</f>
        <v>56</v>
      </c>
      <c r="H246" s="4"/>
    </row>
    <row r="247" spans="1:8" ht="39.6" hidden="1" outlineLevel="3">
      <c r="A247" s="18" t="s">
        <v>182</v>
      </c>
      <c r="B247" s="19" t="s">
        <v>183</v>
      </c>
      <c r="C247" s="19"/>
      <c r="D247" s="22">
        <v>45.8</v>
      </c>
      <c r="E247" s="22">
        <f>E248</f>
        <v>45.8</v>
      </c>
      <c r="F247" s="22">
        <v>45.8</v>
      </c>
      <c r="G247" s="22">
        <f>G248</f>
        <v>45.8</v>
      </c>
      <c r="H247" s="1"/>
    </row>
    <row r="248" spans="1:8" s="5" customFormat="1" ht="26.4" hidden="1">
      <c r="A248" s="18" t="s">
        <v>12</v>
      </c>
      <c r="B248" s="19" t="s">
        <v>183</v>
      </c>
      <c r="C248" s="19" t="s">
        <v>13</v>
      </c>
      <c r="D248" s="22">
        <v>45.8</v>
      </c>
      <c r="E248" s="22">
        <v>45.8</v>
      </c>
      <c r="F248" s="22">
        <v>45.8</v>
      </c>
      <c r="G248" s="22">
        <v>45.8</v>
      </c>
      <c r="H248" s="4"/>
    </row>
    <row r="249" spans="1:8" ht="66" hidden="1" outlineLevel="2">
      <c r="A249" s="18" t="s">
        <v>184</v>
      </c>
      <c r="B249" s="19" t="s">
        <v>185</v>
      </c>
      <c r="C249" s="19"/>
      <c r="D249" s="22">
        <v>10.199999999999999</v>
      </c>
      <c r="E249" s="22">
        <f>E250</f>
        <v>10.199999999999999</v>
      </c>
      <c r="F249" s="22">
        <v>10.199999999999999</v>
      </c>
      <c r="G249" s="22">
        <f>G250</f>
        <v>10.199999999999999</v>
      </c>
      <c r="H249" s="1"/>
    </row>
    <row r="250" spans="1:8" s="5" customFormat="1" ht="26.4" hidden="1" outlineLevel="3">
      <c r="A250" s="18" t="s">
        <v>12</v>
      </c>
      <c r="B250" s="19" t="s">
        <v>185</v>
      </c>
      <c r="C250" s="19" t="s">
        <v>13</v>
      </c>
      <c r="D250" s="22">
        <v>10.199999999999999</v>
      </c>
      <c r="E250" s="22">
        <v>10.199999999999999</v>
      </c>
      <c r="F250" s="22">
        <v>10.199999999999999</v>
      </c>
      <c r="G250" s="22">
        <v>10.199999999999999</v>
      </c>
      <c r="H250" s="4"/>
    </row>
    <row r="251" spans="1:8" s="5" customFormat="1" ht="39.6" hidden="1" outlineLevel="2">
      <c r="A251" s="20" t="s">
        <v>296</v>
      </c>
      <c r="B251" s="21" t="s">
        <v>186</v>
      </c>
      <c r="C251" s="21"/>
      <c r="D251" s="23">
        <v>7090</v>
      </c>
      <c r="E251" s="23">
        <f>E252+E254+E256</f>
        <v>7090</v>
      </c>
      <c r="F251" s="23">
        <v>7090</v>
      </c>
      <c r="G251" s="23">
        <f>G252+G254+G256</f>
        <v>7090</v>
      </c>
      <c r="H251" s="4"/>
    </row>
    <row r="252" spans="1:8" s="5" customFormat="1" ht="26.4" hidden="1" outlineLevel="3">
      <c r="A252" s="18" t="s">
        <v>187</v>
      </c>
      <c r="B252" s="19" t="s">
        <v>188</v>
      </c>
      <c r="C252" s="19"/>
      <c r="D252" s="22">
        <v>512</v>
      </c>
      <c r="E252" s="22">
        <f>E253</f>
        <v>512</v>
      </c>
      <c r="F252" s="22">
        <v>512</v>
      </c>
      <c r="G252" s="22">
        <f>G253</f>
        <v>512</v>
      </c>
      <c r="H252" s="4"/>
    </row>
    <row r="253" spans="1:8" s="5" customFormat="1" ht="26.4" hidden="1">
      <c r="A253" s="18" t="s">
        <v>12</v>
      </c>
      <c r="B253" s="19" t="s">
        <v>188</v>
      </c>
      <c r="C253" s="19" t="s">
        <v>13</v>
      </c>
      <c r="D253" s="22">
        <v>512</v>
      </c>
      <c r="E253" s="22">
        <v>512</v>
      </c>
      <c r="F253" s="22">
        <v>512</v>
      </c>
      <c r="G253" s="22">
        <v>512</v>
      </c>
      <c r="H253" s="4"/>
    </row>
    <row r="254" spans="1:8" s="5" customFormat="1" ht="26.4" hidden="1" outlineLevel="2">
      <c r="A254" s="18" t="s">
        <v>189</v>
      </c>
      <c r="B254" s="19" t="s">
        <v>190</v>
      </c>
      <c r="C254" s="19"/>
      <c r="D254" s="22">
        <v>2007.1</v>
      </c>
      <c r="E254" s="22">
        <f>E255</f>
        <v>2007.1</v>
      </c>
      <c r="F254" s="22">
        <v>2007.1</v>
      </c>
      <c r="G254" s="22">
        <f>G255</f>
        <v>2007.1</v>
      </c>
      <c r="H254" s="4"/>
    </row>
    <row r="255" spans="1:8" ht="26.4" hidden="1" outlineLevel="3">
      <c r="A255" s="18" t="s">
        <v>12</v>
      </c>
      <c r="B255" s="19" t="s">
        <v>190</v>
      </c>
      <c r="C255" s="19" t="s">
        <v>13</v>
      </c>
      <c r="D255" s="22">
        <v>2007.1</v>
      </c>
      <c r="E255" s="22">
        <v>2007.1</v>
      </c>
      <c r="F255" s="22">
        <v>2007.1</v>
      </c>
      <c r="G255" s="22">
        <v>2007.1</v>
      </c>
      <c r="H255" s="1"/>
    </row>
    <row r="256" spans="1:8" s="5" customFormat="1" ht="26.4" hidden="1" outlineLevel="2">
      <c r="A256" s="18" t="s">
        <v>191</v>
      </c>
      <c r="B256" s="19" t="s">
        <v>192</v>
      </c>
      <c r="C256" s="19"/>
      <c r="D256" s="22">
        <v>4570.8999999999996</v>
      </c>
      <c r="E256" s="22">
        <f>E257+E258+E259</f>
        <v>4570.8999999999996</v>
      </c>
      <c r="F256" s="22">
        <v>4570.8999999999996</v>
      </c>
      <c r="G256" s="22">
        <f>G257+G258+G259</f>
        <v>4570.8999999999996</v>
      </c>
      <c r="H256" s="4"/>
    </row>
    <row r="257" spans="1:8" s="5" customFormat="1" ht="66" hidden="1" outlineLevel="3">
      <c r="A257" s="18" t="s">
        <v>10</v>
      </c>
      <c r="B257" s="19" t="s">
        <v>192</v>
      </c>
      <c r="C257" s="19" t="s">
        <v>11</v>
      </c>
      <c r="D257" s="22">
        <v>4392.8</v>
      </c>
      <c r="E257" s="22">
        <v>4392.8</v>
      </c>
      <c r="F257" s="22">
        <v>4392.8</v>
      </c>
      <c r="G257" s="22">
        <v>4392.8</v>
      </c>
      <c r="H257" s="4"/>
    </row>
    <row r="258" spans="1:8" ht="26.4" hidden="1" outlineLevel="2">
      <c r="A258" s="18" t="s">
        <v>12</v>
      </c>
      <c r="B258" s="19" t="s">
        <v>192</v>
      </c>
      <c r="C258" s="19" t="s">
        <v>13</v>
      </c>
      <c r="D258" s="22">
        <v>175.4</v>
      </c>
      <c r="E258" s="22">
        <v>175.4</v>
      </c>
      <c r="F258" s="22">
        <v>175.4</v>
      </c>
      <c r="G258" s="22">
        <v>175.4</v>
      </c>
      <c r="H258" s="1"/>
    </row>
    <row r="259" spans="1:8" s="5" customFormat="1" hidden="1" outlineLevel="3">
      <c r="A259" s="18" t="s">
        <v>14</v>
      </c>
      <c r="B259" s="19" t="s">
        <v>192</v>
      </c>
      <c r="C259" s="19" t="s">
        <v>15</v>
      </c>
      <c r="D259" s="22">
        <v>2.7</v>
      </c>
      <c r="E259" s="22">
        <v>2.7</v>
      </c>
      <c r="F259" s="22">
        <v>2.7</v>
      </c>
      <c r="G259" s="22">
        <v>2.7</v>
      </c>
      <c r="H259" s="4"/>
    </row>
    <row r="260" spans="1:8" s="5" customFormat="1" ht="52.8" hidden="1">
      <c r="A260" s="20" t="s">
        <v>250</v>
      </c>
      <c r="B260" s="21" t="s">
        <v>193</v>
      </c>
      <c r="C260" s="21"/>
      <c r="D260" s="23">
        <v>43412.7</v>
      </c>
      <c r="E260" s="23">
        <f>E261</f>
        <v>43412.7</v>
      </c>
      <c r="F260" s="23">
        <v>34755.4</v>
      </c>
      <c r="G260" s="23">
        <f>G261</f>
        <v>34755.4</v>
      </c>
    </row>
    <row r="261" spans="1:8" ht="26.4" hidden="1">
      <c r="A261" s="18" t="s">
        <v>194</v>
      </c>
      <c r="B261" s="19" t="s">
        <v>195</v>
      </c>
      <c r="C261" s="19"/>
      <c r="D261" s="22">
        <v>43412.7</v>
      </c>
      <c r="E261" s="22">
        <f>E262</f>
        <v>43412.7</v>
      </c>
      <c r="F261" s="22">
        <v>34755.4</v>
      </c>
      <c r="G261" s="22">
        <f>G262</f>
        <v>34755.4</v>
      </c>
    </row>
    <row r="262" spans="1:8" ht="26.4" hidden="1">
      <c r="A262" s="18" t="s">
        <v>12</v>
      </c>
      <c r="B262" s="19" t="s">
        <v>195</v>
      </c>
      <c r="C262" s="19" t="s">
        <v>13</v>
      </c>
      <c r="D262" s="22">
        <v>43412.7</v>
      </c>
      <c r="E262" s="22">
        <v>43412.7</v>
      </c>
      <c r="F262" s="22">
        <v>34755.4</v>
      </c>
      <c r="G262" s="22">
        <v>34755.4</v>
      </c>
    </row>
    <row r="263" spans="1:8" s="5" customFormat="1" ht="26.4" hidden="1">
      <c r="A263" s="20" t="s">
        <v>297</v>
      </c>
      <c r="B263" s="21" t="s">
        <v>196</v>
      </c>
      <c r="C263" s="21"/>
      <c r="D263" s="23">
        <v>30</v>
      </c>
      <c r="E263" s="23">
        <f>E264+E266</f>
        <v>30</v>
      </c>
      <c r="F263" s="23">
        <v>30</v>
      </c>
      <c r="G263" s="23">
        <f>G264+G266</f>
        <v>30</v>
      </c>
    </row>
    <row r="264" spans="1:8" ht="26.4" hidden="1">
      <c r="A264" s="18" t="s">
        <v>197</v>
      </c>
      <c r="B264" s="19" t="s">
        <v>198</v>
      </c>
      <c r="C264" s="19"/>
      <c r="D264" s="22">
        <v>20</v>
      </c>
      <c r="E264" s="22">
        <f>E265</f>
        <v>20</v>
      </c>
      <c r="F264" s="22">
        <v>20</v>
      </c>
      <c r="G264" s="22">
        <f>G265</f>
        <v>20</v>
      </c>
    </row>
    <row r="265" spans="1:8" ht="28.95" hidden="1" customHeight="1">
      <c r="A265" s="18" t="s">
        <v>4</v>
      </c>
      <c r="B265" s="19" t="s">
        <v>198</v>
      </c>
      <c r="C265" s="19" t="s">
        <v>5</v>
      </c>
      <c r="D265" s="22">
        <v>20</v>
      </c>
      <c r="E265" s="22">
        <v>20</v>
      </c>
      <c r="F265" s="22">
        <v>20</v>
      </c>
      <c r="G265" s="22">
        <v>20</v>
      </c>
    </row>
    <row r="266" spans="1:8" ht="26.4" hidden="1">
      <c r="A266" s="18" t="s">
        <v>199</v>
      </c>
      <c r="B266" s="19" t="s">
        <v>200</v>
      </c>
      <c r="C266" s="19"/>
      <c r="D266" s="22">
        <v>10</v>
      </c>
      <c r="E266" s="22">
        <f>E267</f>
        <v>10</v>
      </c>
      <c r="F266" s="22">
        <v>10</v>
      </c>
      <c r="G266" s="22">
        <f>G267</f>
        <v>10</v>
      </c>
    </row>
    <row r="267" spans="1:8" ht="26.4" hidden="1">
      <c r="A267" s="18" t="s">
        <v>12</v>
      </c>
      <c r="B267" s="19" t="s">
        <v>200</v>
      </c>
      <c r="C267" s="19" t="s">
        <v>13</v>
      </c>
      <c r="D267" s="22">
        <v>10</v>
      </c>
      <c r="E267" s="22">
        <v>10</v>
      </c>
      <c r="F267" s="22">
        <v>10</v>
      </c>
      <c r="G267" s="22">
        <v>10</v>
      </c>
    </row>
    <row r="268" spans="1:8" s="5" customFormat="1" ht="39.6" hidden="1">
      <c r="A268" s="20" t="s">
        <v>298</v>
      </c>
      <c r="B268" s="21" t="s">
        <v>201</v>
      </c>
      <c r="C268" s="21"/>
      <c r="D268" s="23">
        <v>20</v>
      </c>
      <c r="E268" s="23">
        <f>E269</f>
        <v>20</v>
      </c>
      <c r="F268" s="23">
        <v>20</v>
      </c>
      <c r="G268" s="23">
        <f>G269</f>
        <v>20</v>
      </c>
    </row>
    <row r="269" spans="1:8" ht="39.6" hidden="1">
      <c r="A269" s="18" t="s">
        <v>202</v>
      </c>
      <c r="B269" s="19" t="s">
        <v>203</v>
      </c>
      <c r="C269" s="19"/>
      <c r="D269" s="22">
        <v>20</v>
      </c>
      <c r="E269" s="22">
        <f>E270</f>
        <v>20</v>
      </c>
      <c r="F269" s="22">
        <v>20</v>
      </c>
      <c r="G269" s="22">
        <f>G270</f>
        <v>20</v>
      </c>
    </row>
    <row r="270" spans="1:8" ht="26.4" hidden="1">
      <c r="A270" s="18" t="s">
        <v>12</v>
      </c>
      <c r="B270" s="19" t="s">
        <v>203</v>
      </c>
      <c r="C270" s="19" t="s">
        <v>13</v>
      </c>
      <c r="D270" s="22">
        <v>20</v>
      </c>
      <c r="E270" s="22">
        <v>20</v>
      </c>
      <c r="F270" s="22">
        <v>20</v>
      </c>
      <c r="G270" s="22">
        <v>20</v>
      </c>
    </row>
    <row r="271" spans="1:8" s="5" customFormat="1" hidden="1">
      <c r="A271" s="20" t="s">
        <v>204</v>
      </c>
      <c r="B271" s="21" t="s">
        <v>205</v>
      </c>
      <c r="C271" s="21"/>
      <c r="D271" s="23">
        <v>9089.4</v>
      </c>
      <c r="E271" s="23">
        <f>E272+E273+E274</f>
        <v>9089.4</v>
      </c>
      <c r="F271" s="23">
        <v>8902.9</v>
      </c>
      <c r="G271" s="23">
        <f>G272+G273+G274</f>
        <v>8902.9</v>
      </c>
    </row>
    <row r="272" spans="1:8" ht="66" hidden="1">
      <c r="A272" s="18" t="s">
        <v>10</v>
      </c>
      <c r="B272" s="19" t="s">
        <v>205</v>
      </c>
      <c r="C272" s="19" t="s">
        <v>11</v>
      </c>
      <c r="D272" s="22">
        <v>7581.3</v>
      </c>
      <c r="E272" s="22">
        <v>7581.3</v>
      </c>
      <c r="F272" s="22">
        <v>7581.3</v>
      </c>
      <c r="G272" s="22">
        <v>7581.3</v>
      </c>
    </row>
    <row r="273" spans="1:7" ht="26.4" hidden="1">
      <c r="A273" s="18" t="s">
        <v>12</v>
      </c>
      <c r="B273" s="19" t="s">
        <v>205</v>
      </c>
      <c r="C273" s="19" t="s">
        <v>13</v>
      </c>
      <c r="D273" s="22">
        <v>604.4</v>
      </c>
      <c r="E273" s="22">
        <v>604.4</v>
      </c>
      <c r="F273" s="22">
        <v>417.9</v>
      </c>
      <c r="G273" s="22">
        <v>417.9</v>
      </c>
    </row>
    <row r="274" spans="1:7" hidden="1">
      <c r="A274" s="18" t="s">
        <v>14</v>
      </c>
      <c r="B274" s="19" t="s">
        <v>205</v>
      </c>
      <c r="C274" s="19" t="s">
        <v>15</v>
      </c>
      <c r="D274" s="22">
        <v>903.7</v>
      </c>
      <c r="E274" s="22">
        <v>903.7</v>
      </c>
      <c r="F274" s="22">
        <v>903.7</v>
      </c>
      <c r="G274" s="22">
        <v>903.7</v>
      </c>
    </row>
    <row r="275" spans="1:7">
      <c r="A275" s="35" t="s">
        <v>238</v>
      </c>
      <c r="B275" s="36"/>
      <c r="C275" s="37"/>
      <c r="D275" s="17">
        <f>D5+D47+D53+D81+D104+D120+D183+D188+D204+D214+D226+D229+D234+D251+D260+D263+D268+D271</f>
        <v>1686919.5000000002</v>
      </c>
      <c r="E275" s="17">
        <f>E5+E47+E53+E81+E104+E120+E183+E188+E204+E214+E226+E229+E234+E251+E260+E263+E268+E271</f>
        <v>1686919.5000000002</v>
      </c>
      <c r="F275" s="17">
        <f>F5+F47+F53+F81+F104+F120+F183+F188+F204+F214+F226+F229+F234+F251+F260+F263+F268+F271</f>
        <v>1488714.3</v>
      </c>
      <c r="G275" s="17">
        <f>G5+G47+G53+G81+G104+G120+G183+G188+G204+G214+G226+G229+G234+G251+G260+G263+G268+G271</f>
        <v>1488714.3</v>
      </c>
    </row>
  </sheetData>
  <mergeCells count="4">
    <mergeCell ref="A275:C275"/>
    <mergeCell ref="A3:F3"/>
    <mergeCell ref="A1:F1"/>
    <mergeCell ref="A2:G2"/>
  </mergeCells>
  <pageMargins left="0.70866141732283472" right="0.51181102362204722" top="0.59055118110236227" bottom="0.59055118110236227" header="0.31496062992125984" footer="0.31496062992125984"/>
  <pageSetup paperSize="9" scale="7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771D75-FC6B-4521-8042-918C011A99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2021-02-04T06:45:19Z</cp:lastPrinted>
  <dcterms:created xsi:type="dcterms:W3CDTF">2019-10-21T06:45:24Z</dcterms:created>
  <dcterms:modified xsi:type="dcterms:W3CDTF">2021-02-05T10:59:37Z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11_18_46)(11).xlsx</vt:lpwstr>
  </property>
  <property fmtid="{D5CDD505-2E9C-101B-9397-08002B2CF9AE}" pid="3" name="Название отчета">
    <vt:lpwstr>Вариант (копия от 27.06.2018 11_18_46)(11).xlsx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